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4D231487-BFE2-4F6F-998D-29EF9FEF9EB3}" xr6:coauthVersionLast="47" xr6:coauthVersionMax="47" xr10:uidLastSave="{00000000-0000-0000-0000-000000000000}"/>
  <bookViews>
    <workbookView xWindow="-120" yWindow="-120" windowWidth="23280" windowHeight="14880" xr2:uid="{C2610DF9-A3DC-4174-B353-32F91BD72A8E}"/>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AF989" i="8"/>
  <c r="T989" i="8"/>
  <c r="D989" i="8"/>
  <c r="A989" i="8"/>
  <c r="T988" i="8"/>
  <c r="AF988" i="8" s="1"/>
  <c r="D988" i="8"/>
  <c r="A988" i="8"/>
  <c r="T987" i="8"/>
  <c r="AF987" i="8" s="1"/>
  <c r="D987" i="8"/>
  <c r="A987" i="8"/>
  <c r="AF986" i="8"/>
  <c r="T986" i="8"/>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AF975" i="8"/>
  <c r="T975" i="8"/>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AF968" i="8"/>
  <c r="T968" i="8"/>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AF959" i="8"/>
  <c r="T959" i="8"/>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AF945" i="8"/>
  <c r="T945" i="8"/>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AF925" i="8"/>
  <c r="T925" i="8"/>
  <c r="D925" i="8"/>
  <c r="A925" i="8"/>
  <c r="T924" i="8"/>
  <c r="AF924" i="8" s="1"/>
  <c r="D924" i="8"/>
  <c r="A924" i="8"/>
  <c r="T923" i="8"/>
  <c r="AF923" i="8" s="1"/>
  <c r="D923" i="8"/>
  <c r="A923" i="8"/>
  <c r="AF922" i="8"/>
  <c r="T922" i="8"/>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AF907" i="8"/>
  <c r="T907" i="8"/>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AF894" i="8"/>
  <c r="T894" i="8"/>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AF887" i="8"/>
  <c r="T887" i="8"/>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AF878" i="8"/>
  <c r="T878" i="8"/>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AF865" i="8"/>
  <c r="T865" i="8"/>
  <c r="D865" i="8"/>
  <c r="A865" i="8"/>
  <c r="T864" i="8"/>
  <c r="AF864" i="8" s="1"/>
  <c r="D864" i="8"/>
  <c r="A864" i="8"/>
  <c r="T863" i="8"/>
  <c r="AF863" i="8" s="1"/>
  <c r="D863" i="8"/>
  <c r="A863" i="8"/>
  <c r="AF862" i="8"/>
  <c r="T862" i="8"/>
  <c r="D862" i="8"/>
  <c r="A862" i="8"/>
  <c r="T861" i="8"/>
  <c r="AF861" i="8" s="1"/>
  <c r="D861" i="8"/>
  <c r="A861" i="8"/>
  <c r="T860" i="8"/>
  <c r="AF860" i="8" s="1"/>
  <c r="D860" i="8"/>
  <c r="A860" i="8"/>
  <c r="AF859" i="8"/>
  <c r="T859" i="8"/>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AF849" i="8"/>
  <c r="T849" i="8"/>
  <c r="D849" i="8"/>
  <c r="A849" i="8"/>
  <c r="T848" i="8"/>
  <c r="AF848" i="8" s="1"/>
  <c r="D848" i="8"/>
  <c r="A848" i="8"/>
  <c r="T847" i="8"/>
  <c r="AF847" i="8" s="1"/>
  <c r="D847" i="8"/>
  <c r="A847" i="8"/>
  <c r="T846" i="8"/>
  <c r="AF846" i="8" s="1"/>
  <c r="D846" i="8"/>
  <c r="A846" i="8"/>
  <c r="T845" i="8"/>
  <c r="AF845" i="8" s="1"/>
  <c r="D845" i="8"/>
  <c r="A845" i="8"/>
  <c r="T844" i="8"/>
  <c r="AF844" i="8" s="1"/>
  <c r="D844" i="8"/>
  <c r="A844" i="8"/>
  <c r="AF843" i="8"/>
  <c r="T843" i="8"/>
  <c r="D843" i="8"/>
  <c r="A843" i="8"/>
  <c r="T842" i="8"/>
  <c r="AF842" i="8" s="1"/>
  <c r="D842" i="8"/>
  <c r="A842" i="8"/>
  <c r="T841" i="8"/>
  <c r="AF841" i="8" s="1"/>
  <c r="D841" i="8"/>
  <c r="A841" i="8"/>
  <c r="AF840" i="8"/>
  <c r="T840" i="8"/>
  <c r="D840" i="8"/>
  <c r="A840" i="8"/>
  <c r="T839" i="8"/>
  <c r="AF839" i="8" s="1"/>
  <c r="D839" i="8"/>
  <c r="A839" i="8"/>
  <c r="T838" i="8"/>
  <c r="AF838" i="8" s="1"/>
  <c r="D838" i="8"/>
  <c r="A838" i="8"/>
  <c r="T837" i="8"/>
  <c r="AF837" i="8" s="1"/>
  <c r="D837" i="8"/>
  <c r="A837" i="8"/>
  <c r="T836" i="8"/>
  <c r="AF836" i="8" s="1"/>
  <c r="D836" i="8"/>
  <c r="A836" i="8"/>
  <c r="AF835" i="8"/>
  <c r="T835" i="8"/>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AF815" i="8"/>
  <c r="T815" i="8"/>
  <c r="D815" i="8"/>
  <c r="A815" i="8"/>
  <c r="T814" i="8"/>
  <c r="AF814" i="8" s="1"/>
  <c r="D814" i="8"/>
  <c r="A814" i="8"/>
  <c r="BL813" i="8"/>
  <c r="T813" i="8"/>
  <c r="AF813" i="8" s="1"/>
  <c r="D813" i="8"/>
  <c r="A813" i="8"/>
  <c r="BL812" i="8"/>
  <c r="T812" i="8"/>
  <c r="AF812" i="8" s="1"/>
  <c r="D812" i="8"/>
  <c r="A812" i="8"/>
  <c r="BL811" i="8"/>
  <c r="AF811" i="8"/>
  <c r="T811" i="8"/>
  <c r="D811" i="8"/>
  <c r="A811" i="8"/>
  <c r="BL810" i="8"/>
  <c r="T810" i="8"/>
  <c r="AF810" i="8" s="1"/>
  <c r="D810" i="8"/>
  <c r="A810" i="8"/>
  <c r="BL809" i="8"/>
  <c r="T809" i="8"/>
  <c r="AF809" i="8" s="1"/>
  <c r="D809" i="8"/>
  <c r="A809" i="8"/>
  <c r="BL808" i="8"/>
  <c r="T808" i="8"/>
  <c r="AF808" i="8" s="1"/>
  <c r="D808" i="8"/>
  <c r="A808" i="8"/>
  <c r="BL807" i="8"/>
  <c r="AF807" i="8"/>
  <c r="T807" i="8"/>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AF791" i="8"/>
  <c r="T791" i="8"/>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AF781" i="8"/>
  <c r="T781" i="8"/>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AF775" i="8"/>
  <c r="T775" i="8"/>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AF755" i="8"/>
  <c r="T755" i="8"/>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AF743" i="8"/>
  <c r="T743" i="8"/>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AF733" i="8"/>
  <c r="T733" i="8"/>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AF724" i="8"/>
  <c r="T724" i="8"/>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AF711" i="8"/>
  <c r="T711" i="8"/>
  <c r="D711" i="8"/>
  <c r="A711" i="8"/>
  <c r="BL710" i="8"/>
  <c r="T710" i="8"/>
  <c r="AF710" i="8" s="1"/>
  <c r="D710" i="8"/>
  <c r="A710" i="8"/>
  <c r="BL709" i="8"/>
  <c r="T709" i="8"/>
  <c r="AF709" i="8" s="1"/>
  <c r="D709" i="8"/>
  <c r="A709" i="8"/>
  <c r="BL708" i="8"/>
  <c r="T708" i="8"/>
  <c r="AF708" i="8" s="1"/>
  <c r="D708" i="8"/>
  <c r="A708" i="8"/>
  <c r="BL707" i="8"/>
  <c r="AF707" i="8"/>
  <c r="T707" i="8"/>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AF683" i="8"/>
  <c r="T683" i="8"/>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AF672" i="8"/>
  <c r="T672" i="8"/>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AF665" i="8"/>
  <c r="T665" i="8"/>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AF653" i="8"/>
  <c r="T653" i="8"/>
  <c r="D653" i="8"/>
  <c r="A653" i="8"/>
  <c r="BL652" i="8"/>
  <c r="T652" i="8"/>
  <c r="AF652" i="8" s="1"/>
  <c r="D652" i="8"/>
  <c r="A652" i="8"/>
  <c r="BL651" i="8"/>
  <c r="T651" i="8"/>
  <c r="AF651" i="8" s="1"/>
  <c r="D651" i="8"/>
  <c r="A651" i="8"/>
  <c r="BL650" i="8"/>
  <c r="T650" i="8"/>
  <c r="AF650" i="8" s="1"/>
  <c r="D650" i="8"/>
  <c r="A650" i="8"/>
  <c r="BL649" i="8"/>
  <c r="AF649" i="8"/>
  <c r="T649" i="8"/>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AF597" i="8"/>
  <c r="T597" i="8"/>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AF511" i="8"/>
  <c r="T511" i="8"/>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AF499" i="8"/>
  <c r="T499" i="8"/>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AF488" i="8"/>
  <c r="T488" i="8"/>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AF473" i="8"/>
  <c r="T473" i="8"/>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AF467" i="8"/>
  <c r="T467" i="8"/>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AF458" i="8"/>
  <c r="T458" i="8"/>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AF448" i="8"/>
  <c r="T448" i="8"/>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AF442" i="8"/>
  <c r="T442" i="8"/>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AF431" i="8"/>
  <c r="T431" i="8"/>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AF416" i="8"/>
  <c r="T416" i="8"/>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AF397" i="8"/>
  <c r="T397" i="8"/>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AF370" i="8"/>
  <c r="T370" i="8"/>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AF322" i="8"/>
  <c r="T322" i="8"/>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AF311" i="8"/>
  <c r="T311" i="8"/>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AF272" i="8"/>
  <c r="T272" i="8"/>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AF260" i="8"/>
  <c r="T260" i="8"/>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AF235" i="8"/>
  <c r="T235" i="8"/>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AF215" i="8"/>
  <c r="T215" i="8"/>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AF195" i="8"/>
  <c r="T195" i="8"/>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AF177" i="8"/>
  <c r="T177" i="8"/>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AF152" i="8"/>
  <c r="T152" i="8"/>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V7" i="8" s="1" a="1"/>
  <c r="AV7"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AW80" i="7"/>
  <c r="BM103" i="7" s="1"/>
  <c r="P80" i="7"/>
  <c r="F80" i="7"/>
  <c r="E19" i="2" s="1"/>
  <c r="AF19" i="2" s="1"/>
  <c r="AW79" i="7"/>
  <c r="BM102" i="7" s="1"/>
  <c r="P79" i="7"/>
  <c r="F79" i="7"/>
  <c r="AW78" i="7"/>
  <c r="BM101" i="7" s="1"/>
  <c r="P78" i="7"/>
  <c r="F78" i="7"/>
  <c r="AW77" i="7"/>
  <c r="BM100" i="7" s="1"/>
  <c r="P77" i="7"/>
  <c r="F77" i="7"/>
  <c r="V36" i="7"/>
  <c r="T36" i="7"/>
  <c r="U36" i="7" s="1"/>
  <c r="P36" i="7"/>
  <c r="O36" i="7"/>
  <c r="V35" i="7"/>
  <c r="T35" i="7"/>
  <c r="U35" i="7" s="1"/>
  <c r="P35" i="7"/>
  <c r="O35" i="7"/>
  <c r="V34" i="7"/>
  <c r="T34" i="7"/>
  <c r="U34" i="7" s="1"/>
  <c r="P34" i="7"/>
  <c r="O34" i="7"/>
  <c r="V33" i="7"/>
  <c r="T33" i="7"/>
  <c r="U33" i="7" s="1"/>
  <c r="P33" i="7"/>
  <c r="O33" i="7"/>
  <c r="W32" i="7"/>
  <c r="V32" i="7"/>
  <c r="X32" i="7" s="1"/>
  <c r="Z32" i="7" s="1"/>
  <c r="T41" i="4" s="1"/>
  <c r="X41" i="4" s="1"/>
  <c r="T32" i="7"/>
  <c r="U32" i="7" s="1"/>
  <c r="S41" i="4" s="1"/>
  <c r="Y41" i="4" s="1"/>
  <c r="P32" i="7"/>
  <c r="O32" i="7"/>
  <c r="V31" i="7"/>
  <c r="W31" i="7" s="1"/>
  <c r="T31" i="7"/>
  <c r="X31" i="7" s="1"/>
  <c r="P31" i="7"/>
  <c r="O31" i="7"/>
  <c r="V30" i="7"/>
  <c r="T30" i="7"/>
  <c r="U30" i="7" s="1"/>
  <c r="S39" i="4" s="1"/>
  <c r="Y39" i="4" s="1"/>
  <c r="P30" i="7"/>
  <c r="O30" i="7"/>
  <c r="V29" i="7"/>
  <c r="W29" i="7" s="1"/>
  <c r="T29" i="7"/>
  <c r="U29" i="7" s="1"/>
  <c r="P29" i="7"/>
  <c r="O29" i="7"/>
  <c r="V28" i="7"/>
  <c r="T28" i="7"/>
  <c r="U28" i="7" s="1"/>
  <c r="S37" i="4" s="1"/>
  <c r="Y37" i="4" s="1"/>
  <c r="P28" i="7"/>
  <c r="O28" i="7"/>
  <c r="V27" i="7"/>
  <c r="W27" i="7" s="1"/>
  <c r="T27" i="7"/>
  <c r="U27" i="7" s="1"/>
  <c r="S36" i="4" s="1"/>
  <c r="Y36" i="4" s="1"/>
  <c r="P27" i="7"/>
  <c r="O27" i="7"/>
  <c r="V26" i="7"/>
  <c r="T26" i="7"/>
  <c r="U26" i="7" s="1"/>
  <c r="P26" i="7"/>
  <c r="O26" i="7"/>
  <c r="V25" i="7"/>
  <c r="W25" i="7" s="1"/>
  <c r="T25" i="7"/>
  <c r="U25" i="7" s="1"/>
  <c r="S34" i="4" s="1"/>
  <c r="Y34" i="4" s="1"/>
  <c r="P25" i="7"/>
  <c r="O25" i="7"/>
  <c r="V24" i="7"/>
  <c r="T24" i="7"/>
  <c r="R33" i="4" s="1"/>
  <c r="P24" i="7"/>
  <c r="O24" i="7"/>
  <c r="V23" i="7"/>
  <c r="W23" i="7" s="1"/>
  <c r="T23" i="7"/>
  <c r="U23" i="7" s="1"/>
  <c r="S32" i="4" s="1"/>
  <c r="Y32" i="4" s="1"/>
  <c r="P23" i="7"/>
  <c r="O23" i="7"/>
  <c r="V22" i="7"/>
  <c r="U22" i="7"/>
  <c r="T22" i="7"/>
  <c r="P22" i="7"/>
  <c r="O22" i="7"/>
  <c r="V21" i="7"/>
  <c r="W21" i="7" s="1"/>
  <c r="T21" i="7"/>
  <c r="P21" i="7"/>
  <c r="O21" i="7"/>
  <c r="V20" i="7"/>
  <c r="W20" i="7" s="1"/>
  <c r="T20" i="7"/>
  <c r="P20" i="7"/>
  <c r="O20" i="7"/>
  <c r="X19" i="7"/>
  <c r="V19" i="7"/>
  <c r="W19" i="7" s="1"/>
  <c r="T19" i="7"/>
  <c r="U19" i="7" s="1"/>
  <c r="P19" i="7"/>
  <c r="O19" i="7"/>
  <c r="V18" i="7"/>
  <c r="T18" i="7"/>
  <c r="U18" i="7" s="1"/>
  <c r="S27" i="4" s="1"/>
  <c r="Y27" i="4" s="1"/>
  <c r="P18" i="7"/>
  <c r="O18" i="7"/>
  <c r="V17" i="7"/>
  <c r="T17" i="7"/>
  <c r="P17" i="7"/>
  <c r="O17" i="7"/>
  <c r="V16" i="7"/>
  <c r="W16" i="7" s="1"/>
  <c r="T16" i="7"/>
  <c r="P16" i="7"/>
  <c r="O16" i="7"/>
  <c r="V15" i="7"/>
  <c r="U15" i="7"/>
  <c r="T15" i="7"/>
  <c r="R24" i="4" s="1"/>
  <c r="P15" i="7"/>
  <c r="O15" i="7"/>
  <c r="V14" i="7"/>
  <c r="T14" i="7"/>
  <c r="U14" i="7" s="1"/>
  <c r="S23" i="4" s="1"/>
  <c r="Y23" i="4" s="1"/>
  <c r="P14" i="7"/>
  <c r="O14" i="7"/>
  <c r="V13" i="7"/>
  <c r="T13" i="7"/>
  <c r="P13" i="7"/>
  <c r="O13" i="7"/>
  <c r="V12" i="7"/>
  <c r="T12" i="7"/>
  <c r="U12" i="7" s="1"/>
  <c r="S21" i="4" s="1"/>
  <c r="Y21" i="4" s="1"/>
  <c r="P12" i="7"/>
  <c r="O12" i="7"/>
  <c r="V11" i="7"/>
  <c r="X11" i="7" s="1"/>
  <c r="T11" i="7"/>
  <c r="U11" i="7" s="1"/>
  <c r="S20" i="4" s="1"/>
  <c r="Y20" i="4" s="1"/>
  <c r="P11" i="7"/>
  <c r="O11" i="7"/>
  <c r="V10" i="7"/>
  <c r="W10" i="7" s="1"/>
  <c r="T10" i="7"/>
  <c r="U10" i="7" s="1"/>
  <c r="P10" i="7"/>
  <c r="O10" i="7"/>
  <c r="V9" i="7"/>
  <c r="W9" i="7" s="1"/>
  <c r="T9" i="7"/>
  <c r="P9" i="7"/>
  <c r="O9" i="7"/>
  <c r="V8" i="7"/>
  <c r="W8" i="7" s="1"/>
  <c r="T8" i="7"/>
  <c r="P8" i="7"/>
  <c r="O8" i="7"/>
  <c r="F8" i="7"/>
  <c r="E16" i="3" s="1"/>
  <c r="G4" i="7"/>
  <c r="F13" i="7" s="1"/>
  <c r="E21" i="3" s="1"/>
  <c r="AB21"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O39" i="4"/>
  <c r="W38" i="4"/>
  <c r="S38" i="4"/>
  <c r="Y38" i="4" s="1"/>
  <c r="R38" i="4"/>
  <c r="O38" i="4"/>
  <c r="W37" i="4"/>
  <c r="O37" i="4"/>
  <c r="W36" i="4"/>
  <c r="O36" i="4"/>
  <c r="W35" i="4"/>
  <c r="S35" i="4"/>
  <c r="Y35" i="4" s="1"/>
  <c r="R35" i="4"/>
  <c r="O35" i="4"/>
  <c r="W34" i="4"/>
  <c r="R34" i="4"/>
  <c r="O34" i="4"/>
  <c r="W33" i="4"/>
  <c r="O33" i="4"/>
  <c r="W32" i="4"/>
  <c r="O32" i="4"/>
  <c r="W31" i="4"/>
  <c r="S31" i="4"/>
  <c r="Y31" i="4" s="1"/>
  <c r="R31" i="4"/>
  <c r="O31" i="4"/>
  <c r="W30" i="4"/>
  <c r="O30" i="4"/>
  <c r="W29" i="4"/>
  <c r="O29" i="4"/>
  <c r="W28" i="4"/>
  <c r="S28" i="4"/>
  <c r="Y28" i="4" s="1"/>
  <c r="R28" i="4"/>
  <c r="O28" i="4"/>
  <c r="W27" i="4"/>
  <c r="O27" i="4"/>
  <c r="W26" i="4"/>
  <c r="O26" i="4"/>
  <c r="W25" i="4"/>
  <c r="O25" i="4"/>
  <c r="W24" i="4"/>
  <c r="O24" i="4"/>
  <c r="W23" i="4"/>
  <c r="O23" i="4"/>
  <c r="W22" i="4"/>
  <c r="O22" i="4"/>
  <c r="W21" i="4"/>
  <c r="O21" i="4"/>
  <c r="W20" i="4"/>
  <c r="R20" i="4"/>
  <c r="O20" i="4"/>
  <c r="W19" i="4"/>
  <c r="S19" i="4"/>
  <c r="Y19" i="4" s="1"/>
  <c r="R19" i="4"/>
  <c r="O19" i="4"/>
  <c r="W18" i="4"/>
  <c r="O18" i="4"/>
  <c r="W17" i="4"/>
  <c r="O17" i="4"/>
  <c r="E11" i="4"/>
  <c r="Y10" i="4"/>
  <c r="E10" i="4"/>
  <c r="Y9" i="4"/>
  <c r="Y8" i="4"/>
  <c r="J8" i="4"/>
  <c r="Y7" i="4"/>
  <c r="N48" i="3"/>
  <c r="L48" i="3"/>
  <c r="E48" i="3"/>
  <c r="F11" i="3"/>
  <c r="F10" i="3"/>
  <c r="K8" i="3"/>
  <c r="Y22" i="2"/>
  <c r="X22" i="2"/>
  <c r="W21" i="2"/>
  <c r="E21" i="2"/>
  <c r="AC21" i="2" s="1"/>
  <c r="W20" i="2"/>
  <c r="E20" i="2"/>
  <c r="AD20" i="2" s="1"/>
  <c r="W19" i="2"/>
  <c r="W18" i="2"/>
  <c r="E18" i="2"/>
  <c r="AF18" i="2" s="1"/>
  <c r="W17" i="2"/>
  <c r="E17" i="2"/>
  <c r="AG17" i="2" s="1"/>
  <c r="W16" i="2"/>
  <c r="E16" i="2"/>
  <c r="Y15" i="2"/>
  <c r="X15" i="2"/>
  <c r="F11" i="2"/>
  <c r="F10" i="2"/>
  <c r="J8" i="2"/>
  <c r="AE16" i="3" l="1"/>
  <c r="AA16" i="3"/>
  <c r="C16" i="3"/>
  <c r="R36" i="4"/>
  <c r="R41" i="4"/>
  <c r="X12" i="7"/>
  <c r="X21" i="7"/>
  <c r="Z21" i="7" s="1"/>
  <c r="T30" i="4" s="1"/>
  <c r="X30" i="4" s="1"/>
  <c r="AV13" i="8" a="1"/>
  <c r="AV13" i="8" s="1"/>
  <c r="AV9" i="8" a="1"/>
  <c r="AV9" i="8" s="1"/>
  <c r="X23" i="7"/>
  <c r="AB17" i="2"/>
  <c r="R37" i="4"/>
  <c r="AV6" i="8" a="1"/>
  <c r="AV6" i="8" s="1"/>
  <c r="R32" i="4"/>
  <c r="R21" i="4"/>
  <c r="R40" i="4"/>
  <c r="X22" i="7"/>
  <c r="X29" i="7"/>
  <c r="U31" i="7"/>
  <c r="S40" i="4" s="1"/>
  <c r="Y40" i="4" s="1"/>
  <c r="R27" i="4"/>
  <c r="X27" i="7"/>
  <c r="X8" i="7"/>
  <c r="AG16" i="2"/>
  <c r="AC16" i="2"/>
  <c r="AD16" i="2"/>
  <c r="AD21" i="2"/>
  <c r="AF21" i="2"/>
  <c r="X15" i="7"/>
  <c r="W15" i="7"/>
  <c r="X17" i="7"/>
  <c r="W17" i="7"/>
  <c r="X34" i="7"/>
  <c r="W34" i="7"/>
  <c r="AX40" i="8" a="1"/>
  <c r="AX40" i="8" s="1"/>
  <c r="AZ40" i="8" s="1"/>
  <c r="AX6" i="8" a="1"/>
  <c r="AX6" i="8" s="1"/>
  <c r="D20" i="5" s="1"/>
  <c r="R23" i="4"/>
  <c r="R39" i="4"/>
  <c r="U9" i="7"/>
  <c r="Y9" i="7" s="1"/>
  <c r="Z18" i="4" s="1"/>
  <c r="R18" i="4"/>
  <c r="W12" i="7"/>
  <c r="J12" i="7" s="1"/>
  <c r="O20" i="3" s="1"/>
  <c r="X14" i="7"/>
  <c r="W14" i="7"/>
  <c r="Y14" i="7" s="1"/>
  <c r="U16" i="7"/>
  <c r="S25" i="4" s="1"/>
  <c r="Y25" i="4" s="1"/>
  <c r="R25" i="4"/>
  <c r="R30" i="4"/>
  <c r="U21" i="7"/>
  <c r="S30" i="4" s="1"/>
  <c r="Y30" i="4" s="1"/>
  <c r="W24" i="7"/>
  <c r="X24" i="7"/>
  <c r="X26" i="7"/>
  <c r="W26" i="7"/>
  <c r="Y26" i="7" s="1"/>
  <c r="Z35" i="4" s="1"/>
  <c r="U8" i="7"/>
  <c r="S17" i="4" s="1"/>
  <c r="Y17" i="4" s="1"/>
  <c r="R17" i="4"/>
  <c r="U13" i="7"/>
  <c r="S22" i="4" s="1"/>
  <c r="Y22" i="4" s="1"/>
  <c r="R22" i="4"/>
  <c r="X16" i="7"/>
  <c r="Z16" i="7" s="1"/>
  <c r="T25" i="4" s="1"/>
  <c r="X25" i="4" s="1"/>
  <c r="W35" i="7"/>
  <c r="X35" i="7"/>
  <c r="Z8" i="7"/>
  <c r="T17" i="4" s="1"/>
  <c r="X17" i="4" s="1"/>
  <c r="W13" i="7"/>
  <c r="X13" i="7"/>
  <c r="S24" i="4"/>
  <c r="Y24" i="4" s="1"/>
  <c r="X20" i="7"/>
  <c r="U20" i="7"/>
  <c r="S29" i="4" s="1"/>
  <c r="Y29" i="4" s="1"/>
  <c r="R29" i="4"/>
  <c r="AB16" i="3"/>
  <c r="AC16" i="3"/>
  <c r="AD16" i="3"/>
  <c r="U17" i="7"/>
  <c r="R26" i="4"/>
  <c r="Y21" i="7"/>
  <c r="Z30" i="4" s="1"/>
  <c r="U24" i="7"/>
  <c r="S33" i="4" s="1"/>
  <c r="Y33" i="4" s="1"/>
  <c r="W30" i="7"/>
  <c r="X30" i="7"/>
  <c r="X33" i="7"/>
  <c r="AV106" i="8" a="1"/>
  <c r="AV106" i="8" s="1"/>
  <c r="AV104" i="8" a="1"/>
  <c r="AV104" i="8" s="1"/>
  <c r="BK7" i="8" a="1"/>
  <c r="BK7" i="8" s="1"/>
  <c r="AV85" i="8" a="1"/>
  <c r="AV85" i="8" s="1"/>
  <c r="AV82" i="8" a="1"/>
  <c r="AV82" i="8" s="1"/>
  <c r="AV16" i="8" a="1"/>
  <c r="AV16" i="8" s="1"/>
  <c r="AV21" i="8" a="1"/>
  <c r="AV21" i="8" s="1"/>
  <c r="AV89" i="8" a="1"/>
  <c r="AV89" i="8" s="1"/>
  <c r="BD7" i="8" a="1"/>
  <c r="BD7" i="8" s="1"/>
  <c r="J34" i="7"/>
  <c r="O42" i="3" s="1"/>
  <c r="AV14" i="8" a="1"/>
  <c r="AV14" i="8" s="1"/>
  <c r="AV30" i="8" a="1"/>
  <c r="AV30" i="8" s="1"/>
  <c r="H11" i="7"/>
  <c r="M19" i="3" s="1"/>
  <c r="BM7" i="8" a="1"/>
  <c r="BM7" i="8" s="1"/>
  <c r="AV11" i="8" a="1"/>
  <c r="AV11" i="8" s="1"/>
  <c r="X9" i="7"/>
  <c r="Z27" i="7"/>
  <c r="T36" i="4" s="1"/>
  <c r="X36" i="4" s="1"/>
  <c r="AY40" i="8"/>
  <c r="BA6" i="8"/>
  <c r="AX51" i="8" a="1"/>
  <c r="AX51" i="8" s="1"/>
  <c r="AX18" i="8" a="1"/>
  <c r="AX18" i="8" s="1"/>
  <c r="D32" i="5" s="1"/>
  <c r="AX144" i="8" a="1"/>
  <c r="AX144" i="8" s="1"/>
  <c r="AX140" i="8" a="1"/>
  <c r="AX140" i="8" s="1"/>
  <c r="AX136" i="8" a="1"/>
  <c r="AX136" i="8" s="1"/>
  <c r="AX132" i="8" a="1"/>
  <c r="AX132" i="8" s="1"/>
  <c r="AX128" i="8" a="1"/>
  <c r="AX128" i="8" s="1"/>
  <c r="AX127" i="8" a="1"/>
  <c r="AX127"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66" i="8" a="1"/>
  <c r="AX66" i="8" s="1"/>
  <c r="AX59" i="8" a="1"/>
  <c r="AX59" i="8" s="1"/>
  <c r="AX55" i="8" a="1"/>
  <c r="AX55" i="8" s="1"/>
  <c r="AX145" i="8" a="1"/>
  <c r="AX145" i="8" s="1"/>
  <c r="AX141" i="8" a="1"/>
  <c r="AX141" i="8" s="1"/>
  <c r="AX137" i="8" a="1"/>
  <c r="AX137" i="8" s="1"/>
  <c r="AX133" i="8" a="1"/>
  <c r="AX133" i="8" s="1"/>
  <c r="AX129" i="8" a="1"/>
  <c r="AX129" i="8" s="1"/>
  <c r="AX126" i="8" a="1"/>
  <c r="AX126" i="8" s="1"/>
  <c r="AX125" i="8" a="1"/>
  <c r="AX125" i="8" s="1"/>
  <c r="AX146" i="8" a="1"/>
  <c r="AX146" i="8" s="1"/>
  <c r="AX142" i="8" a="1"/>
  <c r="AX142" i="8" s="1"/>
  <c r="AX138" i="8" a="1"/>
  <c r="AX138" i="8" s="1"/>
  <c r="AX134" i="8" a="1"/>
  <c r="AX134" i="8" s="1"/>
  <c r="AX130" i="8" a="1"/>
  <c r="AX130" i="8" s="1"/>
  <c r="AX124" i="8" a="1"/>
  <c r="AX124" i="8" s="1"/>
  <c r="AX123" i="8" a="1"/>
  <c r="AX123"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143" i="8" a="1"/>
  <c r="AX143" i="8" s="1"/>
  <c r="AX139" i="8" a="1"/>
  <c r="AX139" i="8" s="1"/>
  <c r="AX135" i="8" a="1"/>
  <c r="AX135" i="8" s="1"/>
  <c r="AX131" i="8" a="1"/>
  <c r="AX131" i="8" s="1"/>
  <c r="AX122" i="8" a="1"/>
  <c r="AX122" i="8" s="1"/>
  <c r="AX90" i="8" a="1"/>
  <c r="AX90" i="8" s="1"/>
  <c r="AX86" i="8" a="1"/>
  <c r="AX86" i="8" s="1"/>
  <c r="AX71" i="8" a="1"/>
  <c r="AX71" i="8" s="1"/>
  <c r="AX68" i="8" a="1"/>
  <c r="AX68" i="8" s="1"/>
  <c r="AX64" i="8" a="1"/>
  <c r="AX64" i="8" s="1"/>
  <c r="AX61" i="8" a="1"/>
  <c r="AX61" i="8" s="1"/>
  <c r="AX58" i="8" a="1"/>
  <c r="AX58" i="8" s="1"/>
  <c r="AX53" i="8" a="1"/>
  <c r="AX53" i="8" s="1"/>
  <c r="AX47" i="8" a="1"/>
  <c r="AX47" i="8" s="1"/>
  <c r="AX45" i="8" a="1"/>
  <c r="AX45" i="8" s="1"/>
  <c r="AX31" i="8" a="1"/>
  <c r="AX31" i="8" s="1"/>
  <c r="D45" i="5" s="1"/>
  <c r="AX11" i="8" a="1"/>
  <c r="AX11" i="8" s="1"/>
  <c r="D25" i="5" s="1"/>
  <c r="AX78" i="8" a="1"/>
  <c r="AX78" i="8" s="1"/>
  <c r="AX73" i="8" a="1"/>
  <c r="AX73" i="8" s="1"/>
  <c r="AX50" i="8" a="1"/>
  <c r="AX50" i="8" s="1"/>
  <c r="AX42" i="8" a="1"/>
  <c r="AX42" i="8" s="1"/>
  <c r="AX36" i="8" a="1"/>
  <c r="AX36" i="8" s="1"/>
  <c r="D50" i="5" s="1"/>
  <c r="AX34" i="8" a="1"/>
  <c r="AX34" i="8" s="1"/>
  <c r="D48" i="5" s="1"/>
  <c r="AX26" i="8" a="1"/>
  <c r="AX26" i="8" s="1"/>
  <c r="D40" i="5" s="1"/>
  <c r="AX23" i="8" a="1"/>
  <c r="AX23" i="8" s="1"/>
  <c r="D37" i="5" s="1"/>
  <c r="AX19" i="8" a="1"/>
  <c r="AX19" i="8" s="1"/>
  <c r="D33" i="5" s="1"/>
  <c r="AX10" i="8" a="1"/>
  <c r="AX10" i="8" s="1"/>
  <c r="D24" i="5" s="1"/>
  <c r="AX65" i="8" a="1"/>
  <c r="AX65" i="8" s="1"/>
  <c r="AX39" i="8" a="1"/>
  <c r="AX39" i="8" s="1"/>
  <c r="AX29" i="8" a="1"/>
  <c r="AX29" i="8" s="1"/>
  <c r="D43" i="5" s="1"/>
  <c r="AX9" i="8" a="1"/>
  <c r="AX9" i="8" s="1"/>
  <c r="D23" i="5" s="1"/>
  <c r="AX74" i="8" a="1"/>
  <c r="AX74" i="8" s="1"/>
  <c r="AX54" i="8" a="1"/>
  <c r="AX54" i="8" s="1"/>
  <c r="AX48" i="8" a="1"/>
  <c r="AX48" i="8" s="1"/>
  <c r="AX44" i="8" a="1"/>
  <c r="AX44" i="8" s="1"/>
  <c r="AX32" i="8" a="1"/>
  <c r="AX32" i="8" s="1"/>
  <c r="D46" i="5" s="1"/>
  <c r="AX24" i="8" a="1"/>
  <c r="AX24" i="8" s="1"/>
  <c r="D38" i="5" s="1"/>
  <c r="AX20" i="8" a="1"/>
  <c r="AX20" i="8" s="1"/>
  <c r="D34" i="5" s="1"/>
  <c r="AX8" i="8" a="1"/>
  <c r="AX8" i="8" s="1"/>
  <c r="D22" i="5" s="1"/>
  <c r="AX77" i="8" a="1"/>
  <c r="AX77" i="8" s="1"/>
  <c r="AX70" i="8" a="1"/>
  <c r="AX70" i="8" s="1"/>
  <c r="AX67" i="8" a="1"/>
  <c r="AX67" i="8" s="1"/>
  <c r="AX60" i="8" a="1"/>
  <c r="AX60" i="8" s="1"/>
  <c r="AX57" i="8" a="1"/>
  <c r="AX57" i="8" s="1"/>
  <c r="AX88" i="8" a="1"/>
  <c r="AX88" i="8" s="1"/>
  <c r="AX84" i="8" a="1"/>
  <c r="AX84" i="8" s="1"/>
  <c r="AX79" i="8" a="1"/>
  <c r="AX79" i="8" s="1"/>
  <c r="AX56" i="8" a="1"/>
  <c r="AX56" i="8" s="1"/>
  <c r="AX41" i="8" a="1"/>
  <c r="AX41" i="8" s="1"/>
  <c r="AX37" i="8" a="1"/>
  <c r="AX37" i="8" s="1"/>
  <c r="D51" i="5" s="1"/>
  <c r="AX27" i="8" a="1"/>
  <c r="AX27" i="8" s="1"/>
  <c r="D41" i="5" s="1"/>
  <c r="AX15" i="8" a="1"/>
  <c r="AX15" i="8" s="1"/>
  <c r="D29" i="5" s="1"/>
  <c r="AX82" i="8" a="1"/>
  <c r="AX82" i="8" s="1"/>
  <c r="AX81" i="8" a="1"/>
  <c r="AX81" i="8" s="1"/>
  <c r="AX46" i="8" a="1"/>
  <c r="AX46" i="8" s="1"/>
  <c r="AX30" i="8" a="1"/>
  <c r="AX30" i="8" s="1"/>
  <c r="D44" i="5" s="1"/>
  <c r="AX21" i="8" a="1"/>
  <c r="AX21" i="8" s="1"/>
  <c r="D35" i="5" s="1"/>
  <c r="AX16" i="8" a="1"/>
  <c r="AX16" i="8" s="1"/>
  <c r="D30" i="5" s="1"/>
  <c r="AX14" i="8" a="1"/>
  <c r="AX14" i="8" s="1"/>
  <c r="D28" i="5" s="1"/>
  <c r="AX7" i="8" a="1"/>
  <c r="AX7" i="8" s="1"/>
  <c r="D21" i="5" s="1"/>
  <c r="AX75" i="8" a="1"/>
  <c r="AX75" i="8" s="1"/>
  <c r="AX63" i="8" a="1"/>
  <c r="AX63" i="8" s="1"/>
  <c r="AX49" i="8" a="1"/>
  <c r="AX49" i="8" s="1"/>
  <c r="AX43" i="8" a="1"/>
  <c r="AX43" i="8" s="1"/>
  <c r="AX35" i="8" a="1"/>
  <c r="AX35" i="8" s="1"/>
  <c r="D49" i="5" s="1"/>
  <c r="AX33" i="8" a="1"/>
  <c r="AX33" i="8" s="1"/>
  <c r="D47" i="5" s="1"/>
  <c r="AX25" i="8" a="1"/>
  <c r="AX25" i="8" s="1"/>
  <c r="D39" i="5" s="1"/>
  <c r="AX17" i="8" a="1"/>
  <c r="AX17" i="8" s="1"/>
  <c r="D31" i="5" s="1"/>
  <c r="AX13" i="8" a="1"/>
  <c r="AX13" i="8" s="1"/>
  <c r="D27" i="5" s="1"/>
  <c r="AX28" i="8" a="1"/>
  <c r="AX28" i="8" s="1"/>
  <c r="D42" i="5" s="1"/>
  <c r="AX12" i="8" a="1"/>
  <c r="AX12" i="8" s="1"/>
  <c r="D26" i="5" s="1"/>
  <c r="AX38" i="8" a="1"/>
  <c r="AX38" i="8" s="1"/>
  <c r="AX22" i="8" a="1"/>
  <c r="AX22" i="8" s="1"/>
  <c r="D36" i="5" s="1"/>
  <c r="AV15" i="8" a="1"/>
  <c r="AV15" i="8" s="1"/>
  <c r="AV27" i="8" a="1"/>
  <c r="AV27" i="8" s="1"/>
  <c r="AV37" i="8" a="1"/>
  <c r="AV37" i="8" s="1"/>
  <c r="AV84" i="8" a="1"/>
  <c r="AV84" i="8" s="1"/>
  <c r="AV88" i="8" a="1"/>
  <c r="AV88" i="8" s="1"/>
  <c r="AV91" i="8" a="1"/>
  <c r="AV91" i="8" s="1"/>
  <c r="AV8" i="8" a="1"/>
  <c r="AV8" i="8" s="1"/>
  <c r="AV20" i="8" a="1"/>
  <c r="AV20" i="8" s="1"/>
  <c r="AV24" i="8" a="1"/>
  <c r="AV24" i="8" s="1"/>
  <c r="AV32" i="8" a="1"/>
  <c r="AV32" i="8" s="1"/>
  <c r="AV94" i="8" a="1"/>
  <c r="AV94" i="8" s="1"/>
  <c r="AV99" i="8" a="1"/>
  <c r="AV99" i="8" s="1"/>
  <c r="AV108" i="8" a="1"/>
  <c r="AV108" i="8" s="1"/>
  <c r="AV29" i="8" a="1"/>
  <c r="AV29" i="8" s="1"/>
  <c r="AV39" i="8" a="1"/>
  <c r="AV39" i="8" s="1"/>
  <c r="AV95" i="8" a="1"/>
  <c r="AV95" i="8" s="1"/>
  <c r="AV97" i="8" a="1"/>
  <c r="AV97" i="8" s="1"/>
  <c r="AV102" i="8" a="1"/>
  <c r="AV102" i="8" s="1"/>
  <c r="AV10" i="8" a="1"/>
  <c r="AV10" i="8" s="1"/>
  <c r="AV19" i="8" a="1"/>
  <c r="AV19" i="8" s="1"/>
  <c r="AV23" i="8" a="1"/>
  <c r="AV23" i="8" s="1"/>
  <c r="AV26" i="8" a="1"/>
  <c r="AV26" i="8" s="1"/>
  <c r="AV34" i="8" a="1"/>
  <c r="AV34" i="8" s="1"/>
  <c r="AV36" i="8" a="1"/>
  <c r="AV36" i="8" s="1"/>
  <c r="AV87" i="8" a="1"/>
  <c r="AV87" i="8" s="1"/>
  <c r="AV92" i="8" a="1"/>
  <c r="AV92" i="8" s="1"/>
  <c r="AV96" i="8" a="1"/>
  <c r="AV96" i="8" s="1"/>
  <c r="AV98" i="8" a="1"/>
  <c r="AV98" i="8" s="1"/>
  <c r="AV163" i="8" a="1"/>
  <c r="AV163" i="8" s="1"/>
  <c r="AV31" i="8" a="1"/>
  <c r="AV31" i="8" s="1"/>
  <c r="AV86" i="8" a="1"/>
  <c r="AV86" i="8" s="1"/>
  <c r="AV90" i="8" a="1"/>
  <c r="AV90" i="8" s="1"/>
  <c r="AV157" i="8" a="1"/>
  <c r="AV157" i="8" s="1"/>
  <c r="AV162" i="8" a="1"/>
  <c r="AV162" i="8" s="1"/>
  <c r="AV154" i="8" a="1"/>
  <c r="AV154" i="8" s="1"/>
  <c r="AV150" i="8" a="1"/>
  <c r="AV150" i="8" s="1"/>
  <c r="AV147" i="8" a="1"/>
  <c r="AV147" i="8" s="1"/>
  <c r="AV143" i="8" a="1"/>
  <c r="AV143" i="8" s="1"/>
  <c r="AV139" i="8" a="1"/>
  <c r="AV139" i="8" s="1"/>
  <c r="AV135" i="8" a="1"/>
  <c r="AV135" i="8" s="1"/>
  <c r="AV131" i="8" a="1"/>
  <c r="AV131" i="8" s="1"/>
  <c r="AV122" i="8" a="1"/>
  <c r="AV122" i="8" s="1"/>
  <c r="AV159" i="8" a="1"/>
  <c r="AV159" i="8" s="1"/>
  <c r="AV164" i="8" a="1"/>
  <c r="AV164" i="8" s="1"/>
  <c r="AV156" i="8" a="1"/>
  <c r="AV156" i="8" s="1"/>
  <c r="AV148" i="8" a="1"/>
  <c r="AV148" i="8" s="1"/>
  <c r="AV144" i="8" a="1"/>
  <c r="AV144" i="8" s="1"/>
  <c r="AV140" i="8" a="1"/>
  <c r="AV140" i="8" s="1"/>
  <c r="AV136" i="8" a="1"/>
  <c r="AV136" i="8" s="1"/>
  <c r="AV132" i="8" a="1"/>
  <c r="AV132" i="8" s="1"/>
  <c r="AV128" i="8" a="1"/>
  <c r="AV128" i="8" s="1"/>
  <c r="AV127" i="8" a="1"/>
  <c r="AV127"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161" i="8" a="1"/>
  <c r="AV161" i="8" s="1"/>
  <c r="AV153" i="8" a="1"/>
  <c r="AV153" i="8" s="1"/>
  <c r="AV158" i="8" a="1"/>
  <c r="AV158" i="8" s="1"/>
  <c r="AV151" i="8" a="1"/>
  <c r="AV151" i="8" s="1"/>
  <c r="AV145" i="8" a="1"/>
  <c r="AV145" i="8" s="1"/>
  <c r="AV141" i="8" a="1"/>
  <c r="AV141" i="8" s="1"/>
  <c r="AV137" i="8" a="1"/>
  <c r="AV137" i="8" s="1"/>
  <c r="AV133" i="8" a="1"/>
  <c r="AV133" i="8" s="1"/>
  <c r="AV129" i="8" a="1"/>
  <c r="AV129" i="8" s="1"/>
  <c r="AV126" i="8" a="1"/>
  <c r="AV126" i="8" s="1"/>
  <c r="AV125" i="8" a="1"/>
  <c r="AV125" i="8" s="1"/>
  <c r="AV160" i="8" a="1"/>
  <c r="AV160" i="8" s="1"/>
  <c r="AV152" i="8" a="1"/>
  <c r="AV152" i="8" s="1"/>
  <c r="AV149" i="8" a="1"/>
  <c r="AV149" i="8" s="1"/>
  <c r="AV146" i="8" a="1"/>
  <c r="AV146" i="8" s="1"/>
  <c r="AV142" i="8" a="1"/>
  <c r="AV142" i="8" s="1"/>
  <c r="AV138" i="8" a="1"/>
  <c r="AV138" i="8" s="1"/>
  <c r="AV134" i="8" a="1"/>
  <c r="AV134" i="8" s="1"/>
  <c r="AV130" i="8" a="1"/>
  <c r="AV130" i="8" s="1"/>
  <c r="AV124" i="8" a="1"/>
  <c r="AV124" i="8" s="1"/>
  <c r="AV123" i="8" a="1"/>
  <c r="AV123" i="8" s="1"/>
  <c r="AV120" i="8" a="1"/>
  <c r="AV120" i="8" s="1"/>
  <c r="AV118" i="8" a="1"/>
  <c r="AV118" i="8" s="1"/>
  <c r="AV116" i="8" a="1"/>
  <c r="AV116" i="8" s="1"/>
  <c r="AV114" i="8" a="1"/>
  <c r="AV114" i="8" s="1"/>
  <c r="AV112" i="8" a="1"/>
  <c r="AV112" i="8" s="1"/>
  <c r="AV110" i="8" a="1"/>
  <c r="AV110" i="8" s="1"/>
  <c r="U1002" i="8"/>
  <c r="U980" i="8"/>
  <c r="U960" i="8"/>
  <c r="U991" i="8"/>
  <c r="U971" i="8"/>
  <c r="U923" i="8"/>
  <c r="U937" i="8"/>
  <c r="U972" i="8"/>
  <c r="U928" i="8"/>
  <c r="U946" i="8"/>
  <c r="U911" i="8"/>
  <c r="U917" i="8"/>
  <c r="U915" i="8"/>
  <c r="U914" i="8"/>
  <c r="U906" i="8"/>
  <c r="U892" i="8"/>
  <c r="U907" i="8"/>
  <c r="U882" i="8"/>
  <c r="U876" i="8"/>
  <c r="U835" i="8"/>
  <c r="U860" i="8"/>
  <c r="U874" i="8"/>
  <c r="U872" i="8"/>
  <c r="U850" i="8"/>
  <c r="U869" i="8"/>
  <c r="U796" i="8"/>
  <c r="U821" i="8"/>
  <c r="U813" i="8"/>
  <c r="U842" i="8"/>
  <c r="U830" i="8"/>
  <c r="U803" i="8"/>
  <c r="U790" i="8"/>
  <c r="U782" i="8"/>
  <c r="U754" i="8"/>
  <c r="U787" i="8"/>
  <c r="U751" i="8"/>
  <c r="U747" i="8"/>
  <c r="U785" i="8"/>
  <c r="U769" i="8"/>
  <c r="U753" i="8"/>
  <c r="U729" i="8"/>
  <c r="U707" i="8"/>
  <c r="U703" i="8"/>
  <c r="U752" i="8"/>
  <c r="U772" i="8"/>
  <c r="U742" i="8"/>
  <c r="U736" i="8"/>
  <c r="U722" i="8"/>
  <c r="U714" i="8"/>
  <c r="U669" i="8"/>
  <c r="U681" i="8"/>
  <c r="U682" i="8"/>
  <c r="U670" i="8"/>
  <c r="U638" i="8"/>
  <c r="U780" i="8"/>
  <c r="U704" i="8"/>
  <c r="U688" i="8"/>
  <c r="U660" i="8"/>
  <c r="U644" i="8"/>
  <c r="U705" i="8"/>
  <c r="U605" i="8"/>
  <c r="U672" i="8"/>
  <c r="U635" i="8"/>
  <c r="U598" i="8"/>
  <c r="U586" i="8"/>
  <c r="U677" i="8"/>
  <c r="U655" i="8"/>
  <c r="U633" i="8"/>
  <c r="U584" i="8"/>
  <c r="U547" i="8"/>
  <c r="U597" i="8"/>
  <c r="U572" i="8"/>
  <c r="U564" i="8"/>
  <c r="U536" i="8"/>
  <c r="U532" i="8"/>
  <c r="U557" i="8"/>
  <c r="U553" i="8"/>
  <c r="U566" i="8"/>
  <c r="U511" i="8"/>
  <c r="U478" i="8"/>
  <c r="U500" i="8"/>
  <c r="U574" i="8"/>
  <c r="U502" i="8"/>
  <c r="U591" i="8"/>
  <c r="U562" i="8"/>
  <c r="U499" i="8"/>
  <c r="U604" i="8"/>
  <c r="U524" i="8"/>
  <c r="U465" i="8"/>
  <c r="U526" i="8"/>
  <c r="U463" i="8"/>
  <c r="U530" i="8"/>
  <c r="U453" i="8"/>
  <c r="U458" i="8"/>
  <c r="U442" i="8"/>
  <c r="U370" i="8"/>
  <c r="U366" i="8"/>
  <c r="U362" i="8"/>
  <c r="U452" i="8"/>
  <c r="U430" i="8"/>
  <c r="U407" i="8"/>
  <c r="U440" i="8"/>
  <c r="U425" i="8"/>
  <c r="U434" i="8"/>
  <c r="U429" i="8"/>
  <c r="U364" i="8"/>
  <c r="U360" i="8"/>
  <c r="U348" i="8"/>
  <c r="U324" i="8"/>
  <c r="U444" i="8"/>
  <c r="U361" i="8"/>
  <c r="U302" i="8"/>
  <c r="U298" i="8"/>
  <c r="U270" i="8"/>
  <c r="U266" i="8"/>
  <c r="U379" i="8"/>
  <c r="U317" i="8"/>
  <c r="U418" i="8"/>
  <c r="U234" i="8"/>
  <c r="U218" i="8"/>
  <c r="U325" i="8"/>
  <c r="U305" i="8"/>
  <c r="U285" i="8"/>
  <c r="U257" i="8"/>
  <c r="U249" i="8"/>
  <c r="U288" i="8"/>
  <c r="U280" i="8"/>
  <c r="U272" i="8"/>
  <c r="U197" i="8"/>
  <c r="U173" i="8"/>
  <c r="U326" i="8"/>
  <c r="U267" i="8"/>
  <c r="U259" i="8"/>
  <c r="U194" i="8"/>
  <c r="U190" i="8"/>
  <c r="U236" i="8"/>
  <c r="U300" i="8"/>
  <c r="U284" i="8"/>
  <c r="U216" i="8"/>
  <c r="U187" i="8"/>
  <c r="U204" i="8"/>
  <c r="U144" i="8"/>
  <c r="U255" i="8"/>
  <c r="U118" i="8"/>
  <c r="U116" i="8"/>
  <c r="U98" i="8"/>
  <c r="U84" i="8"/>
  <c r="U81" i="8"/>
  <c r="U220" i="8"/>
  <c r="U145" i="8"/>
  <c r="U167" i="8"/>
  <c r="U158" i="8"/>
  <c r="U163" i="8"/>
  <c r="U146" i="8"/>
  <c r="U287" i="8"/>
  <c r="U111" i="8"/>
  <c r="U103" i="8"/>
  <c r="U101" i="8"/>
  <c r="U162" i="8"/>
  <c r="U150" i="8"/>
  <c r="AH982" i="8"/>
  <c r="AH991" i="8"/>
  <c r="AH984" i="8"/>
  <c r="AH993" i="8"/>
  <c r="AH953" i="8"/>
  <c r="AH969" i="8"/>
  <c r="AH992" i="8"/>
  <c r="AH967" i="8"/>
  <c r="AH945" i="8"/>
  <c r="AH973" i="8"/>
  <c r="AH940" i="8"/>
  <c r="AH977" i="8"/>
  <c r="AH1004" i="8"/>
  <c r="AH960" i="8"/>
  <c r="AH944" i="8"/>
  <c r="AH898" i="8"/>
  <c r="AH901" i="8"/>
  <c r="AH930" i="8"/>
  <c r="AH935" i="8"/>
  <c r="AH929" i="8"/>
  <c r="AH881" i="8"/>
  <c r="AH910" i="8"/>
  <c r="AH871" i="8"/>
  <c r="AH882" i="8"/>
  <c r="AH895" i="8"/>
  <c r="AH883" i="8"/>
  <c r="AH875" i="8"/>
  <c r="AH913" i="8"/>
  <c r="AH839" i="8"/>
  <c r="AH850" i="8"/>
  <c r="AH845" i="8"/>
  <c r="AH837" i="8"/>
  <c r="AH873" i="8"/>
  <c r="AH867" i="8"/>
  <c r="AH862" i="8"/>
  <c r="AH868" i="8"/>
  <c r="AH849" i="8"/>
  <c r="AH822" i="8"/>
  <c r="AH802" i="8"/>
  <c r="AH807" i="8"/>
  <c r="AH857" i="8"/>
  <c r="AH832" i="8"/>
  <c r="AH824" i="8"/>
  <c r="AH801" i="8"/>
  <c r="AH767" i="8"/>
  <c r="AH751" i="8"/>
  <c r="AH735" i="8"/>
  <c r="AH731" i="8"/>
  <c r="AH772" i="8"/>
  <c r="AH812" i="8"/>
  <c r="AH797" i="8"/>
  <c r="AH773" i="8"/>
  <c r="AH757" i="8"/>
  <c r="AH741" i="8"/>
  <c r="AH786" i="8"/>
  <c r="AH782" i="8"/>
  <c r="AH770" i="8"/>
  <c r="AH818" i="8"/>
  <c r="AH725" i="8"/>
  <c r="AH721" i="8"/>
  <c r="AH689" i="8"/>
  <c r="AH718" i="8"/>
  <c r="AH714" i="8"/>
  <c r="AH686" i="8"/>
  <c r="AH682" i="8"/>
  <c r="AH715" i="8"/>
  <c r="AH676" i="8"/>
  <c r="AH671" i="8"/>
  <c r="AH659" i="8"/>
  <c r="AH639" i="8"/>
  <c r="AH720" i="8"/>
  <c r="AH700" i="8"/>
  <c r="AH673" i="8"/>
  <c r="AH661" i="8"/>
  <c r="AH695" i="8"/>
  <c r="AH642" i="8"/>
  <c r="AH625" i="8"/>
  <c r="AH611" i="8"/>
  <c r="AH595" i="8"/>
  <c r="AH579" i="8"/>
  <c r="AH637" i="8"/>
  <c r="AH612" i="8"/>
  <c r="AH596" i="8"/>
  <c r="AH592" i="8"/>
  <c r="AH654" i="8"/>
  <c r="AH646" i="8"/>
  <c r="AH617" i="8"/>
  <c r="AH626" i="8"/>
  <c r="AH601" i="8"/>
  <c r="AH597" i="8"/>
  <c r="AH561" i="8"/>
  <c r="AH541" i="8"/>
  <c r="AH529" i="8"/>
  <c r="AH497" i="8"/>
  <c r="AH581" i="8"/>
  <c r="AH576" i="8"/>
  <c r="AH554" i="8"/>
  <c r="AH542" i="8"/>
  <c r="AH555" i="8"/>
  <c r="AH593" i="8"/>
  <c r="AH564" i="8"/>
  <c r="AH506" i="8"/>
  <c r="AH571" i="8"/>
  <c r="AH560" i="8"/>
  <c r="AH518" i="8"/>
  <c r="AH530" i="8"/>
  <c r="AH490" i="8"/>
  <c r="AH527" i="8"/>
  <c r="AH499" i="8"/>
  <c r="AH479" i="8"/>
  <c r="AH480" i="8"/>
  <c r="AH452" i="8"/>
  <c r="AH535" i="8"/>
  <c r="AH491" i="8"/>
  <c r="AH475" i="8"/>
  <c r="AH454" i="8"/>
  <c r="AH450" i="8"/>
  <c r="AH471" i="8"/>
  <c r="AH428" i="8"/>
  <c r="AH453" i="8"/>
  <c r="AH399" i="8"/>
  <c r="AH383" i="8"/>
  <c r="AH367" i="8"/>
  <c r="AH335" i="8"/>
  <c r="AH331" i="8"/>
  <c r="AH447" i="8"/>
  <c r="AH464" i="8"/>
  <c r="AH423" i="8"/>
  <c r="AH400" i="8"/>
  <c r="AH372" i="8"/>
  <c r="AH368" i="8"/>
  <c r="AH356" i="8"/>
  <c r="AH336" i="8"/>
  <c r="AH451" i="8"/>
  <c r="AH435" i="8"/>
  <c r="AH429" i="8"/>
  <c r="AH466" i="8"/>
  <c r="AH420" i="8"/>
  <c r="AH410" i="8"/>
  <c r="AH398" i="8"/>
  <c r="AH369" i="8"/>
  <c r="AH237" i="8"/>
  <c r="AH233" i="8"/>
  <c r="AH221" i="8"/>
  <c r="AH349" i="8"/>
  <c r="AH304" i="8"/>
  <c r="AH413" i="8"/>
  <c r="AH327" i="8"/>
  <c r="AH317" i="8"/>
  <c r="AH326" i="8"/>
  <c r="AH374" i="8"/>
  <c r="AH314" i="8"/>
  <c r="AH311" i="8"/>
  <c r="AH282" i="8"/>
  <c r="AH266" i="8"/>
  <c r="AH250" i="8"/>
  <c r="AH354" i="8"/>
  <c r="AH309" i="8"/>
  <c r="AH245" i="8"/>
  <c r="AH307" i="8"/>
  <c r="AH295" i="8"/>
  <c r="AH279" i="8"/>
  <c r="AH263" i="8"/>
  <c r="AH246" i="8"/>
  <c r="AH234" i="8"/>
  <c r="AH186" i="8"/>
  <c r="AH174" i="8"/>
  <c r="AH224" i="8"/>
  <c r="AH321" i="8"/>
  <c r="AH288" i="8"/>
  <c r="AH272" i="8"/>
  <c r="AH253" i="8"/>
  <c r="AH218" i="8"/>
  <c r="AH195" i="8"/>
  <c r="AH179" i="8"/>
  <c r="AH305" i="8"/>
  <c r="AH223" i="8"/>
  <c r="AH204" i="8"/>
  <c r="AH192" i="8"/>
  <c r="AH176" i="8"/>
  <c r="AH297" i="8"/>
  <c r="AH292" i="8"/>
  <c r="AH281" i="8"/>
  <c r="AH260" i="8"/>
  <c r="AH249" i="8"/>
  <c r="AH205" i="8"/>
  <c r="AH173" i="8"/>
  <c r="AH169" i="8"/>
  <c r="AH163" i="8"/>
  <c r="AH158" i="8"/>
  <c r="AH155" i="8"/>
  <c r="AH148" i="8"/>
  <c r="AH136" i="8"/>
  <c r="AH127" i="8"/>
  <c r="AH66" i="8"/>
  <c r="AH133" i="8"/>
  <c r="AH129" i="8"/>
  <c r="AH117" i="8"/>
  <c r="AH107" i="8"/>
  <c r="AH101" i="8"/>
  <c r="AH93" i="8"/>
  <c r="AH85" i="8"/>
  <c r="AH64" i="8"/>
  <c r="AH239" i="8"/>
  <c r="AH142" i="8"/>
  <c r="AH138" i="8"/>
  <c r="AH124" i="8"/>
  <c r="AL8" i="8"/>
  <c r="AV12" i="8" a="1"/>
  <c r="AV12" i="8" s="1"/>
  <c r="AG17" i="8"/>
  <c r="AV18" i="8" a="1"/>
  <c r="AV18" i="8" s="1"/>
  <c r="AH22" i="8"/>
  <c r="AV22" i="8" a="1"/>
  <c r="AV22" i="8" s="1"/>
  <c r="AV28" i="8" a="1"/>
  <c r="AV28" i="8" s="1"/>
  <c r="U30" i="8"/>
  <c r="AV38" i="8" a="1"/>
  <c r="AV38" i="8" s="1"/>
  <c r="U40" i="8"/>
  <c r="AH56" i="8"/>
  <c r="U66" i="8"/>
  <c r="AK77" i="8"/>
  <c r="U87" i="8"/>
  <c r="AV100" i="8" a="1"/>
  <c r="AV100" i="8" s="1"/>
  <c r="AG104" i="8"/>
  <c r="AL107" i="8"/>
  <c r="AV155" i="8" a="1"/>
  <c r="AV155" i="8" s="1"/>
  <c r="AH17" i="8"/>
  <c r="AV17" i="8" a="1"/>
  <c r="AV17" i="8" s="1"/>
  <c r="U20" i="8"/>
  <c r="AK23" i="8"/>
  <c r="AV25" i="8" a="1"/>
  <c r="AV25" i="8" s="1"/>
  <c r="U27" i="8"/>
  <c r="AV33" i="8" a="1"/>
  <c r="AV33" i="8" s="1"/>
  <c r="AH38" i="8"/>
  <c r="AK41" i="8"/>
  <c r="AG47" i="8"/>
  <c r="AH54" i="8"/>
  <c r="U76" i="8"/>
  <c r="AH83" i="8"/>
  <c r="AG86" i="8"/>
  <c r="AL91" i="8"/>
  <c r="AV93" i="8" a="1"/>
  <c r="AV93" i="8" s="1"/>
  <c r="AH104" i="8"/>
  <c r="R10" i="7"/>
  <c r="H10" i="7"/>
  <c r="M18" i="3" s="1"/>
  <c r="R18" i="7"/>
  <c r="Y10" i="7"/>
  <c r="Z13" i="7"/>
  <c r="R13" i="7"/>
  <c r="R31" i="7"/>
  <c r="Z9" i="7"/>
  <c r="T18" i="4" s="1"/>
  <c r="X18" i="4" s="1"/>
  <c r="K9" i="7"/>
  <c r="P17" i="3" s="1"/>
  <c r="R12" i="7"/>
  <c r="R19" i="7"/>
  <c r="R23" i="7"/>
  <c r="T81" i="7"/>
  <c r="T78" i="7"/>
  <c r="V78" i="7"/>
  <c r="AH5" i="8" s="1"/>
  <c r="V81" i="7"/>
  <c r="AK5" i="8" s="1"/>
  <c r="T79" i="7"/>
  <c r="J16" i="7"/>
  <c r="O24" i="3" s="1"/>
  <c r="R20" i="7"/>
  <c r="J25" i="7"/>
  <c r="O33" i="3" s="1"/>
  <c r="G32" i="7"/>
  <c r="L40" i="3" s="1"/>
  <c r="G8" i="7"/>
  <c r="L16" i="3" s="1"/>
  <c r="Y8" i="7"/>
  <c r="Z17" i="4" s="1"/>
  <c r="L9" i="7"/>
  <c r="Q17" i="3" s="1"/>
  <c r="I10" i="7"/>
  <c r="N18" i="3" s="1"/>
  <c r="I11" i="7"/>
  <c r="N19" i="3" s="1"/>
  <c r="K12" i="7"/>
  <c r="P20" i="3" s="1"/>
  <c r="G13" i="7"/>
  <c r="L21" i="3" s="1"/>
  <c r="Y15" i="7"/>
  <c r="Z24" i="4" s="1"/>
  <c r="M16" i="7"/>
  <c r="R24" i="3" s="1"/>
  <c r="Y16" i="7"/>
  <c r="F20" i="7"/>
  <c r="E28" i="3" s="1"/>
  <c r="H21" i="7"/>
  <c r="M29" i="3" s="1"/>
  <c r="H22" i="7"/>
  <c r="M30" i="3" s="1"/>
  <c r="R22" i="7"/>
  <c r="R27" i="7"/>
  <c r="Y29" i="7"/>
  <c r="Z38" i="4" s="1"/>
  <c r="M32" i="7"/>
  <c r="R40" i="3" s="1"/>
  <c r="R34" i="7"/>
  <c r="X36" i="7"/>
  <c r="W36" i="7"/>
  <c r="J36" i="7" s="1"/>
  <c r="O44" i="3" s="1"/>
  <c r="H8" i="7"/>
  <c r="M16" i="3" s="1"/>
  <c r="J10" i="7"/>
  <c r="O18" i="3" s="1"/>
  <c r="Z12" i="7"/>
  <c r="T21" i="4" s="1"/>
  <c r="X21" i="4" s="1"/>
  <c r="Y12" i="7"/>
  <c r="H13" i="7"/>
  <c r="M21" i="3" s="1"/>
  <c r="Z14" i="7"/>
  <c r="F19" i="7"/>
  <c r="E27" i="3" s="1"/>
  <c r="C27" i="3" s="1"/>
  <c r="I20" i="7"/>
  <c r="N28" i="3" s="1"/>
  <c r="I21" i="7"/>
  <c r="N29" i="3" s="1"/>
  <c r="K22" i="7"/>
  <c r="P30" i="3" s="1"/>
  <c r="Z35" i="7"/>
  <c r="Y35" i="7"/>
  <c r="L35" i="7" s="1"/>
  <c r="Q43" i="3" s="1"/>
  <c r="R36" i="7"/>
  <c r="I8" i="7"/>
  <c r="N16" i="3" s="1"/>
  <c r="R8" i="7"/>
  <c r="F9" i="7"/>
  <c r="E17" i="3" s="1"/>
  <c r="AC17" i="3" s="1"/>
  <c r="W11" i="7"/>
  <c r="I13" i="7"/>
  <c r="N21" i="3" s="1"/>
  <c r="G18" i="7"/>
  <c r="L26" i="3" s="1"/>
  <c r="G19" i="7"/>
  <c r="L27" i="3" s="1"/>
  <c r="J20" i="7"/>
  <c r="O28" i="3" s="1"/>
  <c r="Z20" i="7"/>
  <c r="Y20" i="7"/>
  <c r="Z29" i="4" s="1"/>
  <c r="K21" i="7"/>
  <c r="P29" i="3" s="1"/>
  <c r="W22" i="7"/>
  <c r="Z29" i="7"/>
  <c r="T38" i="4" s="1"/>
  <c r="X38" i="4" s="1"/>
  <c r="K15" i="7"/>
  <c r="P23" i="3" s="1"/>
  <c r="G21" i="7"/>
  <c r="L29" i="3" s="1"/>
  <c r="H24" i="7"/>
  <c r="M32" i="3" s="1"/>
  <c r="Y25" i="7"/>
  <c r="F30" i="7"/>
  <c r="E38" i="3" s="1"/>
  <c r="J8" i="7"/>
  <c r="O16" i="3" s="1"/>
  <c r="G38" i="7"/>
  <c r="K23" i="2" s="1"/>
  <c r="G9" i="7"/>
  <c r="L17" i="3" s="1"/>
  <c r="X10" i="7"/>
  <c r="Z10" i="7" s="1"/>
  <c r="T19" i="4" s="1"/>
  <c r="X19" i="4" s="1"/>
  <c r="J13" i="7"/>
  <c r="O21" i="3" s="1"/>
  <c r="F14" i="7"/>
  <c r="E22" i="3" s="1"/>
  <c r="H18" i="7"/>
  <c r="M26" i="3" s="1"/>
  <c r="I19" i="7"/>
  <c r="N27" i="3" s="1"/>
  <c r="Z19" i="7"/>
  <c r="T28" i="4" s="1"/>
  <c r="X28" i="4" s="1"/>
  <c r="K20" i="7"/>
  <c r="P28" i="3" s="1"/>
  <c r="F23" i="7"/>
  <c r="E31" i="3" s="1"/>
  <c r="C31" i="3" s="1"/>
  <c r="R26" i="7"/>
  <c r="Y27" i="7"/>
  <c r="G29" i="7"/>
  <c r="L37" i="3" s="1"/>
  <c r="I31" i="7"/>
  <c r="N39" i="3" s="1"/>
  <c r="Y34" i="7"/>
  <c r="L34" i="7" s="1"/>
  <c r="Q42" i="3" s="1"/>
  <c r="R11" i="7"/>
  <c r="F22" i="7"/>
  <c r="E30" i="3" s="1"/>
  <c r="K8" i="7"/>
  <c r="P16" i="3" s="1"/>
  <c r="H9" i="7"/>
  <c r="M17" i="3" s="1"/>
  <c r="F12" i="7"/>
  <c r="E20" i="3" s="1"/>
  <c r="AB20" i="3" s="1"/>
  <c r="K13" i="7"/>
  <c r="P21" i="3" s="1"/>
  <c r="G14" i="7"/>
  <c r="L22" i="3" s="1"/>
  <c r="H15" i="7"/>
  <c r="M23" i="3" s="1"/>
  <c r="F16" i="7"/>
  <c r="E24" i="3" s="1"/>
  <c r="Z24" i="3" s="1"/>
  <c r="R16" i="7"/>
  <c r="G17" i="7"/>
  <c r="L25" i="3" s="1"/>
  <c r="R17" i="7"/>
  <c r="I18" i="7"/>
  <c r="N26" i="3" s="1"/>
  <c r="X18" i="7"/>
  <c r="W18" i="7"/>
  <c r="L20" i="7"/>
  <c r="Q28" i="3" s="1"/>
  <c r="H23" i="7"/>
  <c r="M31" i="3" s="1"/>
  <c r="G27" i="7"/>
  <c r="L35" i="3" s="1"/>
  <c r="R28" i="7"/>
  <c r="R30" i="7"/>
  <c r="H34" i="7"/>
  <c r="M42" i="3" s="1"/>
  <c r="I38" i="7"/>
  <c r="M23" i="2" s="1"/>
  <c r="I9" i="7"/>
  <c r="N17" i="3" s="1"/>
  <c r="F10" i="7"/>
  <c r="E18" i="3" s="1"/>
  <c r="F11" i="7"/>
  <c r="E19" i="3" s="1"/>
  <c r="AA19" i="3" s="1"/>
  <c r="G12" i="7"/>
  <c r="L20" i="3" s="1"/>
  <c r="Y13" i="7"/>
  <c r="H14" i="7"/>
  <c r="M22" i="3" s="1"/>
  <c r="R14" i="7"/>
  <c r="I15" i="7"/>
  <c r="N23" i="3" s="1"/>
  <c r="G16" i="7"/>
  <c r="L24" i="3" s="1"/>
  <c r="J17" i="7"/>
  <c r="O25" i="3" s="1"/>
  <c r="Y19" i="7"/>
  <c r="I23" i="7"/>
  <c r="N31" i="3" s="1"/>
  <c r="F24" i="7"/>
  <c r="E32" i="3" s="1"/>
  <c r="R25" i="7"/>
  <c r="G26" i="7"/>
  <c r="L34" i="3" s="1"/>
  <c r="Z30" i="7"/>
  <c r="T39" i="4" s="1"/>
  <c r="X39" i="4" s="1"/>
  <c r="Y30" i="7"/>
  <c r="H36" i="7"/>
  <c r="M44" i="3" s="1"/>
  <c r="K35" i="7"/>
  <c r="P43" i="3" s="1"/>
  <c r="F34" i="7"/>
  <c r="E42" i="3" s="1"/>
  <c r="I33" i="7"/>
  <c r="N41" i="3" s="1"/>
  <c r="G31" i="7"/>
  <c r="L39" i="3" s="1"/>
  <c r="J30" i="7"/>
  <c r="O38" i="3" s="1"/>
  <c r="H28" i="7"/>
  <c r="M36" i="3" s="1"/>
  <c r="K27" i="7"/>
  <c r="P35" i="3" s="1"/>
  <c r="F26" i="7"/>
  <c r="E34" i="3" s="1"/>
  <c r="I25" i="7"/>
  <c r="N33" i="3" s="1"/>
  <c r="G23" i="7"/>
  <c r="L31" i="3" s="1"/>
  <c r="G36" i="7"/>
  <c r="L44" i="3" s="1"/>
  <c r="J35" i="7"/>
  <c r="O43" i="3" s="1"/>
  <c r="H33" i="7"/>
  <c r="M41" i="3" s="1"/>
  <c r="K32" i="7"/>
  <c r="P40" i="3" s="1"/>
  <c r="F31" i="7"/>
  <c r="E39" i="3" s="1"/>
  <c r="I30" i="7"/>
  <c r="N38" i="3" s="1"/>
  <c r="L29" i="7"/>
  <c r="Q37" i="3" s="1"/>
  <c r="G28" i="7"/>
  <c r="L36" i="3" s="1"/>
  <c r="J27" i="7"/>
  <c r="O35" i="3" s="1"/>
  <c r="F36" i="7"/>
  <c r="E44" i="3" s="1"/>
  <c r="AB44" i="3" s="1"/>
  <c r="I35" i="7"/>
  <c r="N43" i="3" s="1"/>
  <c r="G33" i="7"/>
  <c r="L41" i="3" s="1"/>
  <c r="J32" i="7"/>
  <c r="O40" i="3" s="1"/>
  <c r="H30" i="7"/>
  <c r="M38" i="3" s="1"/>
  <c r="K29" i="7"/>
  <c r="P37" i="3" s="1"/>
  <c r="F28" i="7"/>
  <c r="E36" i="3" s="1"/>
  <c r="I27" i="7"/>
  <c r="N35" i="3" s="1"/>
  <c r="L26" i="7"/>
  <c r="Q34" i="3" s="1"/>
  <c r="G25" i="7"/>
  <c r="L33" i="3" s="1"/>
  <c r="J24" i="7"/>
  <c r="O32" i="3" s="1"/>
  <c r="H35" i="7"/>
  <c r="M43" i="3" s="1"/>
  <c r="K34" i="7"/>
  <c r="P42" i="3" s="1"/>
  <c r="F33" i="7"/>
  <c r="E41" i="3" s="1"/>
  <c r="I32" i="7"/>
  <c r="N40" i="3" s="1"/>
  <c r="G30" i="7"/>
  <c r="L38" i="3" s="1"/>
  <c r="J29" i="7"/>
  <c r="O37" i="3" s="1"/>
  <c r="H27" i="7"/>
  <c r="M35" i="3" s="1"/>
  <c r="K26" i="7"/>
  <c r="P34" i="3" s="1"/>
  <c r="F25" i="7"/>
  <c r="E33" i="3" s="1"/>
  <c r="AE33" i="3" s="1"/>
  <c r="I24" i="7"/>
  <c r="N32" i="3" s="1"/>
  <c r="I36" i="7"/>
  <c r="N44" i="3" s="1"/>
  <c r="G34" i="7"/>
  <c r="L42" i="3" s="1"/>
  <c r="K33" i="7"/>
  <c r="P41" i="3" s="1"/>
  <c r="K31" i="7"/>
  <c r="P39" i="3" s="1"/>
  <c r="I29" i="7"/>
  <c r="N37" i="3" s="1"/>
  <c r="F27" i="7"/>
  <c r="E35" i="3" s="1"/>
  <c r="AA35" i="3" s="1"/>
  <c r="J22" i="7"/>
  <c r="O30" i="3" s="1"/>
  <c r="M21" i="7"/>
  <c r="R29" i="3" s="1"/>
  <c r="H20" i="7"/>
  <c r="M28" i="3" s="1"/>
  <c r="K19" i="7"/>
  <c r="P27" i="3" s="1"/>
  <c r="F18" i="7"/>
  <c r="E26" i="3" s="1"/>
  <c r="I17" i="7"/>
  <c r="N25" i="3" s="1"/>
  <c r="G15" i="7"/>
  <c r="L23" i="3" s="1"/>
  <c r="J14" i="7"/>
  <c r="O22" i="3" s="1"/>
  <c r="H12" i="7"/>
  <c r="M20" i="3" s="1"/>
  <c r="K11" i="7"/>
  <c r="P19" i="3" s="1"/>
  <c r="G35" i="7"/>
  <c r="L43" i="3" s="1"/>
  <c r="J33" i="7"/>
  <c r="O41" i="3" s="1"/>
  <c r="J31" i="7"/>
  <c r="O39" i="3" s="1"/>
  <c r="H29" i="7"/>
  <c r="M37" i="3" s="1"/>
  <c r="I22" i="7"/>
  <c r="N30" i="3" s="1"/>
  <c r="L21" i="7"/>
  <c r="Q29" i="3" s="1"/>
  <c r="G20" i="7"/>
  <c r="L28" i="3" s="1"/>
  <c r="J19" i="7"/>
  <c r="O27" i="3" s="1"/>
  <c r="H17" i="7"/>
  <c r="M25" i="3" s="1"/>
  <c r="K16" i="7"/>
  <c r="P24" i="3" s="1"/>
  <c r="F15" i="7"/>
  <c r="E23" i="3" s="1"/>
  <c r="I14" i="7"/>
  <c r="N22" i="3" s="1"/>
  <c r="F35" i="7"/>
  <c r="E43" i="3" s="1"/>
  <c r="Z43" i="3" s="1"/>
  <c r="H31" i="7"/>
  <c r="M39" i="3" s="1"/>
  <c r="M30" i="7"/>
  <c r="R38" i="3" s="1"/>
  <c r="AD38" i="3" s="1"/>
  <c r="F29" i="7"/>
  <c r="E37" i="3" s="1"/>
  <c r="J26" i="7"/>
  <c r="O34" i="3" s="1"/>
  <c r="K24" i="7"/>
  <c r="P32" i="3" s="1"/>
  <c r="J23" i="7"/>
  <c r="O31" i="3" s="1"/>
  <c r="G22" i="7"/>
  <c r="L30" i="3" s="1"/>
  <c r="J21" i="7"/>
  <c r="O29" i="3" s="1"/>
  <c r="H19" i="7"/>
  <c r="M27" i="3" s="1"/>
  <c r="K18" i="7"/>
  <c r="P26" i="3" s="1"/>
  <c r="F17" i="7"/>
  <c r="E25" i="3" s="1"/>
  <c r="C25" i="3" s="1"/>
  <c r="I16" i="7"/>
  <c r="N24" i="3" s="1"/>
  <c r="K36" i="7"/>
  <c r="P44" i="3" s="1"/>
  <c r="I34" i="7"/>
  <c r="N42" i="3" s="1"/>
  <c r="H32" i="7"/>
  <c r="M40" i="3" s="1"/>
  <c r="K30" i="7"/>
  <c r="P38" i="3" s="1"/>
  <c r="I28" i="7"/>
  <c r="N36" i="3" s="1"/>
  <c r="M27" i="7"/>
  <c r="R35" i="3" s="1"/>
  <c r="H26" i="7"/>
  <c r="M34" i="3" s="1"/>
  <c r="H25" i="7"/>
  <c r="M33" i="3" s="1"/>
  <c r="M8" i="7"/>
  <c r="R16" i="3" s="1"/>
  <c r="Z16" i="3" s="1"/>
  <c r="J9" i="7"/>
  <c r="O17" i="3" s="1"/>
  <c r="G10" i="7"/>
  <c r="L18" i="3" s="1"/>
  <c r="G11" i="7"/>
  <c r="L19" i="3" s="1"/>
  <c r="I12" i="7"/>
  <c r="N20" i="3" s="1"/>
  <c r="K14" i="7"/>
  <c r="P22" i="3" s="1"/>
  <c r="J15" i="7"/>
  <c r="O23" i="3" s="1"/>
  <c r="H16" i="7"/>
  <c r="M24" i="3" s="1"/>
  <c r="K17" i="7"/>
  <c r="P25" i="3" s="1"/>
  <c r="F21" i="7"/>
  <c r="E29" i="3" s="1"/>
  <c r="C29" i="3" s="1"/>
  <c r="R21" i="7"/>
  <c r="K23" i="7"/>
  <c r="P31" i="3" s="1"/>
  <c r="G24" i="7"/>
  <c r="L32" i="3" s="1"/>
  <c r="I26" i="7"/>
  <c r="N34" i="3" s="1"/>
  <c r="X28" i="7"/>
  <c r="K28" i="7" s="1"/>
  <c r="P36" i="3" s="1"/>
  <c r="W28" i="7"/>
  <c r="R29" i="7"/>
  <c r="F32" i="7"/>
  <c r="E40" i="3" s="1"/>
  <c r="Z40" i="3" s="1"/>
  <c r="Y32" i="7"/>
  <c r="R24" i="7"/>
  <c r="V80" i="7"/>
  <c r="AJ5" i="8" s="1"/>
  <c r="T80" i="7"/>
  <c r="R35" i="7"/>
  <c r="Y23" i="7"/>
  <c r="X25" i="7"/>
  <c r="Z25" i="7" s="1"/>
  <c r="T34" i="4" s="1"/>
  <c r="X34" i="4" s="1"/>
  <c r="V82" i="7"/>
  <c r="AL5" i="8" s="1"/>
  <c r="AL49" i="8" s="1"/>
  <c r="R33" i="7"/>
  <c r="Z23" i="7"/>
  <c r="T32" i="4" s="1"/>
  <c r="X32" i="4" s="1"/>
  <c r="Y24" i="7"/>
  <c r="Y31" i="7"/>
  <c r="Z31" i="7"/>
  <c r="T40" i="4" s="1"/>
  <c r="X40" i="4" s="1"/>
  <c r="W33" i="7"/>
  <c r="V79" i="7"/>
  <c r="AI5" i="8" s="1"/>
  <c r="R32" i="7"/>
  <c r="V77" i="7"/>
  <c r="AG5" i="8" s="1"/>
  <c r="T77" i="7"/>
  <c r="U5" i="8" s="1"/>
  <c r="T82" i="7"/>
  <c r="Z35" i="3"/>
  <c r="AC21" i="3"/>
  <c r="AE31" i="3"/>
  <c r="C33" i="3"/>
  <c r="AC37" i="3"/>
  <c r="C41" i="3"/>
  <c r="Z42" i="3"/>
  <c r="AA43" i="3"/>
  <c r="Z33" i="3"/>
  <c r="AB35" i="3"/>
  <c r="Z41" i="3"/>
  <c r="AD21" i="3"/>
  <c r="AE21" i="3"/>
  <c r="AD28" i="3"/>
  <c r="AE29" i="3"/>
  <c r="Z32" i="3"/>
  <c r="AE37" i="3"/>
  <c r="C39" i="3"/>
  <c r="AB42" i="3"/>
  <c r="AD44" i="3"/>
  <c r="Z31" i="3"/>
  <c r="Z39" i="3"/>
  <c r="C21" i="3"/>
  <c r="AE27" i="3"/>
  <c r="AA31" i="3"/>
  <c r="C37" i="3"/>
  <c r="AC41" i="3"/>
  <c r="Z37" i="3"/>
  <c r="AD41" i="3"/>
  <c r="Z21" i="3"/>
  <c r="AG18" i="2"/>
  <c r="AE20" i="2"/>
  <c r="AG19" i="2"/>
  <c r="AE21" i="2"/>
  <c r="AB18" i="2"/>
  <c r="AE16" i="2"/>
  <c r="AD17" i="2"/>
  <c r="AC18" i="2"/>
  <c r="AB19" i="2"/>
  <c r="AF16" i="2"/>
  <c r="AE17" i="2"/>
  <c r="AC19" i="2"/>
  <c r="AB20" i="2"/>
  <c r="AG20" i="2"/>
  <c r="AF17" i="2"/>
  <c r="AE18" i="2"/>
  <c r="AD19" i="2"/>
  <c r="AC20" i="2"/>
  <c r="AB21" i="2"/>
  <c r="AC27" i="3" l="1"/>
  <c r="AB19" i="3"/>
  <c r="AC29" i="3"/>
  <c r="U1005" i="8"/>
  <c r="U989" i="8"/>
  <c r="U952" i="8"/>
  <c r="U956" i="8"/>
  <c r="U935" i="8"/>
  <c r="U903" i="8"/>
  <c r="U894" i="8"/>
  <c r="U879" i="8"/>
  <c r="U846" i="8"/>
  <c r="U847" i="8"/>
  <c r="U812" i="8"/>
  <c r="U797" i="8"/>
  <c r="U832" i="8"/>
  <c r="U825" i="8"/>
  <c r="U802" i="8"/>
  <c r="U776" i="8"/>
  <c r="U691" i="8"/>
  <c r="U712" i="8"/>
  <c r="U706" i="8"/>
  <c r="U735" i="8"/>
  <c r="U713" i="8"/>
  <c r="U690" i="8"/>
  <c r="U692" i="8"/>
  <c r="U618" i="8"/>
  <c r="U623" i="8"/>
  <c r="U567" i="8"/>
  <c r="U577" i="8"/>
  <c r="U624" i="8"/>
  <c r="U541" i="8"/>
  <c r="U580" i="8"/>
  <c r="U483" i="8"/>
  <c r="U538" i="8"/>
  <c r="U481" i="8"/>
  <c r="U470" i="8"/>
  <c r="U426" i="8"/>
  <c r="U354" i="8"/>
  <c r="U435" i="8"/>
  <c r="U476" i="8"/>
  <c r="U380" i="8"/>
  <c r="U316" i="8"/>
  <c r="U323" i="8"/>
  <c r="U254" i="8"/>
  <c r="U365" i="8"/>
  <c r="U383" i="8"/>
  <c r="U273" i="8"/>
  <c r="U308" i="8"/>
  <c r="U189" i="8"/>
  <c r="U299" i="8"/>
  <c r="U178" i="8"/>
  <c r="U268" i="8"/>
  <c r="U171" i="8"/>
  <c r="U156" i="8"/>
  <c r="U94" i="8"/>
  <c r="U172" i="8"/>
  <c r="U247" i="8"/>
  <c r="U160" i="8"/>
  <c r="U95" i="8"/>
  <c r="U998" i="8"/>
  <c r="U996" i="8"/>
  <c r="U945" i="8"/>
  <c r="U924" i="8"/>
  <c r="U909" i="8"/>
  <c r="U884" i="8"/>
  <c r="U862" i="8"/>
  <c r="U866" i="8"/>
  <c r="U834" i="8"/>
  <c r="U822" i="8"/>
  <c r="U774" i="8"/>
  <c r="U755" i="8"/>
  <c r="U749" i="8"/>
  <c r="U699" i="8"/>
  <c r="U768" i="8"/>
  <c r="U708" i="8"/>
  <c r="U666" i="8"/>
  <c r="U671" i="8"/>
  <c r="U628" i="8"/>
  <c r="U625" i="8"/>
  <c r="U629" i="8"/>
  <c r="U551" i="8"/>
  <c r="U568" i="8"/>
  <c r="U576" i="8"/>
  <c r="U496" i="8"/>
  <c r="U504" i="8"/>
  <c r="U492" i="8"/>
  <c r="U489" i="8"/>
  <c r="U438" i="8"/>
  <c r="U398" i="8"/>
  <c r="U330" i="8"/>
  <c r="U546" i="8"/>
  <c r="U396" i="8"/>
  <c r="U328" i="8"/>
  <c r="U335" i="8"/>
  <c r="U347" i="8"/>
  <c r="U331" i="8"/>
  <c r="U319" i="8"/>
  <c r="U355" i="8"/>
  <c r="U205" i="8"/>
  <c r="U315" i="8"/>
  <c r="U186" i="8"/>
  <c r="U232" i="8"/>
  <c r="U237" i="8"/>
  <c r="U114" i="8"/>
  <c r="U73" i="8"/>
  <c r="U200" i="8"/>
  <c r="U126" i="8"/>
  <c r="U99" i="8"/>
  <c r="U990" i="8"/>
  <c r="U961" i="8"/>
  <c r="U966" i="8"/>
  <c r="U926" i="8"/>
  <c r="U896" i="8"/>
  <c r="U843" i="8"/>
  <c r="U863" i="8"/>
  <c r="U831" i="8"/>
  <c r="U811" i="8"/>
  <c r="U750" i="8"/>
  <c r="U781" i="8"/>
  <c r="U723" i="8"/>
  <c r="U724" i="8"/>
  <c r="U717" i="8"/>
  <c r="U658" i="8"/>
  <c r="U689" i="8"/>
  <c r="U613" i="8"/>
  <c r="U594" i="8"/>
  <c r="U595" i="8"/>
  <c r="U596" i="8"/>
  <c r="U581" i="8"/>
  <c r="U482" i="8"/>
  <c r="U491" i="8"/>
  <c r="U497" i="8"/>
  <c r="U508" i="8"/>
  <c r="U447" i="8"/>
  <c r="U338" i="8"/>
  <c r="U403" i="8"/>
  <c r="U392" i="8"/>
  <c r="U449" i="8"/>
  <c r="U294" i="8"/>
  <c r="U322" i="8"/>
  <c r="U413" i="8"/>
  <c r="U253" i="8"/>
  <c r="U256" i="8"/>
  <c r="U307" i="8"/>
  <c r="U321" i="8"/>
  <c r="U203" i="8"/>
  <c r="U215" i="8"/>
  <c r="U86" i="8"/>
  <c r="U137" i="8"/>
  <c r="U130" i="8"/>
  <c r="U184" i="8"/>
  <c r="U8" i="8"/>
  <c r="U24" i="8"/>
  <c r="U37" i="8"/>
  <c r="U1003" i="8"/>
  <c r="U947" i="8"/>
  <c r="U905" i="8"/>
  <c r="U891" i="8"/>
  <c r="U890" i="8"/>
  <c r="U833" i="8"/>
  <c r="U845" i="8"/>
  <c r="U805" i="8"/>
  <c r="U786" i="8"/>
  <c r="U771" i="8"/>
  <c r="U745" i="8"/>
  <c r="U784" i="8"/>
  <c r="U788" i="8"/>
  <c r="U697" i="8"/>
  <c r="U748" i="8"/>
  <c r="U652" i="8"/>
  <c r="U630" i="8"/>
  <c r="U607" i="8"/>
  <c r="U543" i="8"/>
  <c r="U540" i="8"/>
  <c r="U549" i="8"/>
  <c r="U513" i="8"/>
  <c r="U592" i="8"/>
  <c r="U493" i="8"/>
  <c r="U420" i="8"/>
  <c r="U386" i="8"/>
  <c r="U417" i="8"/>
  <c r="U439" i="8"/>
  <c r="U356" i="8"/>
  <c r="U367" i="8"/>
  <c r="U262" i="8"/>
  <c r="U242" i="8"/>
  <c r="U289" i="8"/>
  <c r="U235" i="8"/>
  <c r="U345" i="8"/>
  <c r="U223" i="8"/>
  <c r="U292" i="8"/>
  <c r="U279" i="8"/>
  <c r="U110" i="8"/>
  <c r="U231" i="8"/>
  <c r="U166" i="8"/>
  <c r="U115" i="8"/>
  <c r="U59" i="8"/>
  <c r="AK75" i="8"/>
  <c r="AM75" i="8" s="1"/>
  <c r="AN75" i="8" s="1"/>
  <c r="AK46" i="8"/>
  <c r="AK144" i="8"/>
  <c r="AK29" i="8"/>
  <c r="AK88" i="8"/>
  <c r="U147" i="8"/>
  <c r="U35" i="8"/>
  <c r="AK19" i="8"/>
  <c r="U55" i="8"/>
  <c r="U169" i="8"/>
  <c r="U155" i="8"/>
  <c r="U295" i="8"/>
  <c r="U192" i="8"/>
  <c r="U227" i="8"/>
  <c r="U251" i="8"/>
  <c r="U201" i="8"/>
  <c r="U281" i="8"/>
  <c r="U357" i="8"/>
  <c r="U286" i="8"/>
  <c r="U332" i="8"/>
  <c r="U423" i="8"/>
  <c r="U334" i="8"/>
  <c r="U437" i="8"/>
  <c r="U501" i="8"/>
  <c r="U467" i="8"/>
  <c r="U534" i="8"/>
  <c r="U556" i="8"/>
  <c r="U585" i="8"/>
  <c r="U602" i="8"/>
  <c r="U656" i="8"/>
  <c r="U642" i="8"/>
  <c r="U718" i="8"/>
  <c r="U675" i="8"/>
  <c r="U777" i="8"/>
  <c r="U758" i="8"/>
  <c r="U809" i="8"/>
  <c r="U858" i="8"/>
  <c r="U885" i="8"/>
  <c r="U900" i="8"/>
  <c r="U962" i="8"/>
  <c r="U994" i="8"/>
  <c r="Z29" i="3"/>
  <c r="AB33" i="3"/>
  <c r="AA27" i="3"/>
  <c r="AG97" i="8"/>
  <c r="AG13" i="8"/>
  <c r="AL113" i="8"/>
  <c r="AG87" i="8"/>
  <c r="AD35" i="3"/>
  <c r="AA33" i="3"/>
  <c r="AD20" i="3"/>
  <c r="AL117" i="8"/>
  <c r="AL75" i="8"/>
  <c r="AL37" i="8"/>
  <c r="AL46" i="8"/>
  <c r="AD40" i="3"/>
  <c r="AL57" i="8"/>
  <c r="AM57" i="8" s="1"/>
  <c r="AN57" i="8" s="1"/>
  <c r="AL32" i="8"/>
  <c r="AL101" i="8"/>
  <c r="AL218" i="8"/>
  <c r="U117" i="8"/>
  <c r="U129" i="8"/>
  <c r="U100" i="8"/>
  <c r="U179" i="8"/>
  <c r="U310" i="8"/>
  <c r="U229" i="8"/>
  <c r="U239" i="8"/>
  <c r="U337" i="8"/>
  <c r="U395" i="8"/>
  <c r="U416" i="8"/>
  <c r="U388" i="8"/>
  <c r="U411" i="8"/>
  <c r="U394" i="8"/>
  <c r="U472" i="8"/>
  <c r="U488" i="8"/>
  <c r="U515" i="8"/>
  <c r="U573" i="8"/>
  <c r="U612" i="8"/>
  <c r="U634" i="8"/>
  <c r="U609" i="8"/>
  <c r="U686" i="8"/>
  <c r="U645" i="8"/>
  <c r="U720" i="8"/>
  <c r="U734" i="8"/>
  <c r="U779" i="8"/>
  <c r="U807" i="8"/>
  <c r="U826" i="8"/>
  <c r="U841" i="8"/>
  <c r="U881" i="8"/>
  <c r="U908" i="8"/>
  <c r="U959" i="8"/>
  <c r="U1001" i="8"/>
  <c r="Z27" i="3"/>
  <c r="AG74" i="8"/>
  <c r="AG38" i="8"/>
  <c r="AD27" i="3"/>
  <c r="M9" i="7"/>
  <c r="R17" i="3" s="1"/>
  <c r="Z17" i="3" s="1"/>
  <c r="AG92" i="8"/>
  <c r="AG45" i="8"/>
  <c r="AG25" i="8"/>
  <c r="AL115" i="8"/>
  <c r="U69" i="8"/>
  <c r="AK32" i="8"/>
  <c r="AK9" i="8"/>
  <c r="U119" i="8"/>
  <c r="U141" i="8"/>
  <c r="U102" i="8"/>
  <c r="U183" i="8"/>
  <c r="U377" i="8"/>
  <c r="U244" i="8"/>
  <c r="U243" i="8"/>
  <c r="U214" i="8"/>
  <c r="U341" i="8"/>
  <c r="U433" i="8"/>
  <c r="U412" i="8"/>
  <c r="U451" i="8"/>
  <c r="U402" i="8"/>
  <c r="U468" i="8"/>
  <c r="U495" i="8"/>
  <c r="U474" i="8"/>
  <c r="U588" i="8"/>
  <c r="U535" i="8"/>
  <c r="U639" i="8"/>
  <c r="U696" i="8"/>
  <c r="U701" i="8"/>
  <c r="U661" i="8"/>
  <c r="U728" i="8"/>
  <c r="U743" i="8"/>
  <c r="U783" i="8"/>
  <c r="U810" i="8"/>
  <c r="U864" i="8"/>
  <c r="U849" i="8"/>
  <c r="U899" i="8"/>
  <c r="U921" i="8"/>
  <c r="U967" i="8"/>
  <c r="AH1006" i="8"/>
  <c r="AH994" i="8"/>
  <c r="AM994" i="8" s="1"/>
  <c r="AN994" i="8" s="1"/>
  <c r="AH1000" i="8"/>
  <c r="AH932" i="8"/>
  <c r="AH906" i="8"/>
  <c r="AH922" i="8"/>
  <c r="AH885" i="8"/>
  <c r="AH858" i="8"/>
  <c r="AH869" i="8"/>
  <c r="AH798" i="8"/>
  <c r="AH805" i="8"/>
  <c r="AH792" i="8"/>
  <c r="AH769" i="8"/>
  <c r="AH754" i="8"/>
  <c r="AH738" i="8"/>
  <c r="AH711" i="8"/>
  <c r="AH675" i="8"/>
  <c r="AH656" i="8"/>
  <c r="AH575" i="8"/>
  <c r="AH657" i="8"/>
  <c r="AH578" i="8"/>
  <c r="AH509" i="8"/>
  <c r="AH590" i="8"/>
  <c r="AH508" i="8"/>
  <c r="AH536" i="8"/>
  <c r="AH436" i="8"/>
  <c r="AH438" i="8"/>
  <c r="AH395" i="8"/>
  <c r="AH986" i="8"/>
  <c r="AH987" i="8"/>
  <c r="AH957" i="8"/>
  <c r="AH926" i="8"/>
  <c r="AH916" i="8"/>
  <c r="AH863" i="8"/>
  <c r="AM863" i="8" s="1"/>
  <c r="AN863" i="8" s="1"/>
  <c r="AH900" i="8"/>
  <c r="AH825" i="8"/>
  <c r="AH783" i="8"/>
  <c r="AH760" i="8"/>
  <c r="AH808" i="8"/>
  <c r="AH709" i="8"/>
  <c r="AH736" i="8"/>
  <c r="AH627" i="8"/>
  <c r="AH645" i="8"/>
  <c r="AH629" i="8"/>
  <c r="AH621" i="8"/>
  <c r="AH545" i="8"/>
  <c r="AH558" i="8"/>
  <c r="AH602" i="8"/>
  <c r="AH547" i="8"/>
  <c r="AH473" i="8"/>
  <c r="AH418" i="8"/>
  <c r="AH363" i="8"/>
  <c r="AH404" i="8"/>
  <c r="AH324" i="8"/>
  <c r="AH433" i="8"/>
  <c r="AH394" i="8"/>
  <c r="AH397" i="8"/>
  <c r="AH278" i="8"/>
  <c r="AM278" i="8" s="1"/>
  <c r="AN278" i="8" s="1"/>
  <c r="AH318" i="8"/>
  <c r="AH208" i="8"/>
  <c r="AH285" i="8"/>
  <c r="AH150" i="8"/>
  <c r="AH227" i="8"/>
  <c r="AH201" i="8"/>
  <c r="AH143" i="8"/>
  <c r="AH125" i="8"/>
  <c r="AH109" i="8"/>
  <c r="AH231" i="8"/>
  <c r="AH189" i="8"/>
  <c r="AH172" i="8"/>
  <c r="AH191" i="8"/>
  <c r="AH219" i="8"/>
  <c r="AH275" i="8"/>
  <c r="AH393" i="8"/>
  <c r="AH409" i="8"/>
  <c r="AH386" i="8"/>
  <c r="AH449" i="8"/>
  <c r="AH340" i="8"/>
  <c r="AH514" i="8"/>
  <c r="AH415" i="8"/>
  <c r="AH484" i="8"/>
  <c r="AH556" i="8"/>
  <c r="AM556" i="8" s="1"/>
  <c r="AN556" i="8" s="1"/>
  <c r="AH563" i="8"/>
  <c r="AH589" i="8"/>
  <c r="AH573" i="8"/>
  <c r="AH677" i="8"/>
  <c r="AH607" i="8"/>
  <c r="AH687" i="8"/>
  <c r="AH707" i="8"/>
  <c r="AH693" i="8"/>
  <c r="AM693" i="8" s="1"/>
  <c r="AN693" i="8" s="1"/>
  <c r="AH737" i="8"/>
  <c r="AH776" i="8"/>
  <c r="AH829" i="8"/>
  <c r="AH819" i="8"/>
  <c r="AH894" i="8"/>
  <c r="AH893" i="8"/>
  <c r="AH917" i="8"/>
  <c r="AH965" i="8"/>
  <c r="AM965" i="8" s="1"/>
  <c r="AN965" i="8" s="1"/>
  <c r="AH964" i="8"/>
  <c r="AH990" i="8"/>
  <c r="AH74" i="8"/>
  <c r="AH91" i="8"/>
  <c r="AH151" i="8"/>
  <c r="AH159" i="8"/>
  <c r="AH265" i="8"/>
  <c r="AH222" i="8"/>
  <c r="AM222" i="8" s="1"/>
  <c r="AN222" i="8" s="1"/>
  <c r="AH256" i="8"/>
  <c r="AH190" i="8"/>
  <c r="AH236" i="8"/>
  <c r="AH298" i="8"/>
  <c r="AH370" i="8"/>
  <c r="AH323" i="8"/>
  <c r="AH474" i="8"/>
  <c r="AH388" i="8"/>
  <c r="AH351" i="8"/>
  <c r="AH422" i="8"/>
  <c r="AH467" i="8"/>
  <c r="AH548" i="8"/>
  <c r="AH522" i="8"/>
  <c r="AH513" i="8"/>
  <c r="AH605" i="8"/>
  <c r="AH624" i="8"/>
  <c r="AM624" i="8" s="1"/>
  <c r="AN624" i="8" s="1"/>
  <c r="AH691" i="8"/>
  <c r="AH643" i="8"/>
  <c r="AH702" i="8"/>
  <c r="AH750" i="8"/>
  <c r="AH789" i="8"/>
  <c r="AH763" i="8"/>
  <c r="AH811" i="8"/>
  <c r="AH840" i="8"/>
  <c r="AM840" i="8" s="1"/>
  <c r="AN840" i="8" s="1"/>
  <c r="AH860" i="8"/>
  <c r="AH899" i="8"/>
  <c r="AH939" i="8"/>
  <c r="AH937" i="8"/>
  <c r="AH1005" i="8"/>
  <c r="G82" i="7"/>
  <c r="K21" i="2" s="1"/>
  <c r="Z5" i="8"/>
  <c r="Z28" i="4"/>
  <c r="L19" i="7"/>
  <c r="Q27" i="3" s="1"/>
  <c r="C35" i="3"/>
  <c r="AE35" i="3"/>
  <c r="AC35" i="3"/>
  <c r="AD34" i="3"/>
  <c r="AA34" i="3"/>
  <c r="AE34" i="3"/>
  <c r="C34" i="3"/>
  <c r="Z34" i="3"/>
  <c r="AB34" i="3"/>
  <c r="AD18" i="3"/>
  <c r="AC18" i="3"/>
  <c r="AA18" i="3"/>
  <c r="C18" i="3"/>
  <c r="AE18" i="3"/>
  <c r="AB18" i="3"/>
  <c r="AD33" i="3"/>
  <c r="C43" i="3"/>
  <c r="AD43" i="3"/>
  <c r="AB43" i="3"/>
  <c r="AC43" i="3"/>
  <c r="AC39" i="3"/>
  <c r="AE39" i="3"/>
  <c r="AB39" i="3"/>
  <c r="AA39" i="3"/>
  <c r="L30" i="7"/>
  <c r="Q38" i="3" s="1"/>
  <c r="Z39" i="4"/>
  <c r="G81" i="7"/>
  <c r="K20" i="2" s="1"/>
  <c r="Y5" i="8"/>
  <c r="T22" i="4"/>
  <c r="X22" i="4" s="1"/>
  <c r="M13" i="7"/>
  <c r="R21" i="3" s="1"/>
  <c r="AA21" i="3" s="1"/>
  <c r="AI50" i="8"/>
  <c r="AI17" i="8"/>
  <c r="AI13" i="8"/>
  <c r="AI42" i="8"/>
  <c r="AI1006" i="8"/>
  <c r="AI986" i="8"/>
  <c r="AI1003" i="8"/>
  <c r="AI959" i="8"/>
  <c r="AI957" i="8"/>
  <c r="AM957" i="8" s="1"/>
  <c r="AN957" i="8" s="1"/>
  <c r="AI948" i="8"/>
  <c r="AI927" i="8"/>
  <c r="AI968" i="8"/>
  <c r="AI947" i="8"/>
  <c r="AI909" i="8"/>
  <c r="AI917" i="8"/>
  <c r="AI946" i="8"/>
  <c r="AI913" i="8"/>
  <c r="AM913" i="8" s="1"/>
  <c r="AN913" i="8" s="1"/>
  <c r="AI887" i="8"/>
  <c r="AI877" i="8"/>
  <c r="AI911" i="8"/>
  <c r="AI863" i="8"/>
  <c r="AI842" i="8"/>
  <c r="AI873" i="8"/>
  <c r="AI859" i="8"/>
  <c r="AI846" i="8"/>
  <c r="AI822" i="8"/>
  <c r="AI836" i="8"/>
  <c r="AI803" i="8"/>
  <c r="AI818" i="8"/>
  <c r="AM818" i="8" s="1"/>
  <c r="AN818" i="8" s="1"/>
  <c r="AI801" i="8"/>
  <c r="AI788" i="8"/>
  <c r="AI756" i="8"/>
  <c r="AI785" i="8"/>
  <c r="AM785" i="8" s="1"/>
  <c r="AN785" i="8" s="1"/>
  <c r="AI753" i="8"/>
  <c r="AI771" i="8"/>
  <c r="AI796" i="8"/>
  <c r="AI728" i="8"/>
  <c r="AI697" i="8"/>
  <c r="AI738" i="8"/>
  <c r="AI714" i="8"/>
  <c r="AI770" i="8"/>
  <c r="AI700" i="8"/>
  <c r="AI659" i="8"/>
  <c r="AI675" i="8"/>
  <c r="AI664" i="8"/>
  <c r="AI710" i="8"/>
  <c r="AM710" i="8" s="1"/>
  <c r="AI687" i="8"/>
  <c r="AI985" i="8"/>
  <c r="AI989" i="8"/>
  <c r="AM989" i="8" s="1"/>
  <c r="AN989" i="8" s="1"/>
  <c r="AI964" i="8"/>
  <c r="AI972" i="8"/>
  <c r="AI954" i="8"/>
  <c r="AI919" i="8"/>
  <c r="AI953" i="8"/>
  <c r="AI924" i="8"/>
  <c r="AI930" i="8"/>
  <c r="AI929" i="8"/>
  <c r="AI937" i="8"/>
  <c r="AI905" i="8"/>
  <c r="AI869" i="8"/>
  <c r="AI897" i="8"/>
  <c r="AI839" i="8"/>
  <c r="AI853" i="8"/>
  <c r="AI832" i="8"/>
  <c r="AI862" i="8"/>
  <c r="AM862" i="8" s="1"/>
  <c r="AN862" i="8" s="1"/>
  <c r="AI841" i="8"/>
  <c r="AI830" i="8"/>
  <c r="AI795" i="8"/>
  <c r="AI824" i="8"/>
  <c r="AI819" i="8"/>
  <c r="AI768" i="8"/>
  <c r="AI793" i="8"/>
  <c r="AI757" i="8"/>
  <c r="AM757" i="8" s="1"/>
  <c r="AN757" i="8" s="1"/>
  <c r="AI767" i="8"/>
  <c r="AI758" i="8"/>
  <c r="AI717" i="8"/>
  <c r="AI681" i="8"/>
  <c r="AI726" i="8"/>
  <c r="AI750" i="8"/>
  <c r="AI704" i="8"/>
  <c r="AI655" i="8"/>
  <c r="AI741" i="8"/>
  <c r="AI652" i="8"/>
  <c r="AI674" i="8"/>
  <c r="AI688" i="8"/>
  <c r="AM688" i="8" s="1"/>
  <c r="AN688" i="8" s="1"/>
  <c r="AI690" i="8"/>
  <c r="AI646" i="8"/>
  <c r="AI707" i="8"/>
  <c r="AI611" i="8"/>
  <c r="AI616" i="8"/>
  <c r="AI584" i="8"/>
  <c r="AI633" i="8"/>
  <c r="AI601" i="8"/>
  <c r="AM601" i="8" s="1"/>
  <c r="AN601" i="8" s="1"/>
  <c r="AI606" i="8"/>
  <c r="AI549" i="8"/>
  <c r="AI586" i="8"/>
  <c r="AI589" i="8"/>
  <c r="AI542" i="8"/>
  <c r="AI571" i="8"/>
  <c r="AI539" i="8"/>
  <c r="AI504" i="8"/>
  <c r="AI552" i="8"/>
  <c r="AI512" i="8"/>
  <c r="AI469" i="8"/>
  <c r="AI599" i="8"/>
  <c r="AI556" i="8"/>
  <c r="AI487" i="8"/>
  <c r="AI503" i="8"/>
  <c r="AI461" i="8"/>
  <c r="AI437" i="8"/>
  <c r="AI419" i="8"/>
  <c r="AI423" i="8"/>
  <c r="AI388" i="8"/>
  <c r="AI356" i="8"/>
  <c r="AI446" i="8"/>
  <c r="AI440" i="8"/>
  <c r="AI397" i="8"/>
  <c r="AM397" i="8" s="1"/>
  <c r="AN397" i="8" s="1"/>
  <c r="AI424" i="8"/>
  <c r="AI390" i="8"/>
  <c r="AI358" i="8"/>
  <c r="AI326" i="8"/>
  <c r="AI459" i="8"/>
  <c r="AI349" i="8"/>
  <c r="AI284" i="8"/>
  <c r="AI252" i="8"/>
  <c r="AM252" i="8" s="1"/>
  <c r="AN252" i="8" s="1"/>
  <c r="AI343" i="8"/>
  <c r="AI355" i="8"/>
  <c r="AI395" i="8"/>
  <c r="AI325" i="8"/>
  <c r="AM325" i="8" s="1"/>
  <c r="AN325" i="8" s="1"/>
  <c r="AI232" i="8"/>
  <c r="AI307" i="8"/>
  <c r="AI275" i="8"/>
  <c r="AI399" i="8"/>
  <c r="AI241" i="8"/>
  <c r="AI311" i="8"/>
  <c r="AI243" i="8"/>
  <c r="AI191" i="8"/>
  <c r="AI305" i="8"/>
  <c r="AI266" i="8"/>
  <c r="AI196" i="8"/>
  <c r="AI212" i="8"/>
  <c r="AM212" i="8" s="1"/>
  <c r="AN212" i="8" s="1"/>
  <c r="AI249" i="8"/>
  <c r="AI193" i="8"/>
  <c r="AI231" i="8"/>
  <c r="AI148" i="8"/>
  <c r="AM148" i="8" s="1"/>
  <c r="AN148" i="8" s="1"/>
  <c r="AI145" i="8"/>
  <c r="AI115" i="8"/>
  <c r="AI99" i="8"/>
  <c r="AI79" i="8"/>
  <c r="AI125" i="8"/>
  <c r="AI163" i="8"/>
  <c r="AI302" i="8"/>
  <c r="AI208" i="8"/>
  <c r="AI131" i="8"/>
  <c r="AI106" i="8"/>
  <c r="AI294" i="8"/>
  <c r="AI132" i="8"/>
  <c r="AI12" i="8"/>
  <c r="AI36" i="8"/>
  <c r="AI72" i="8"/>
  <c r="AI214" i="8"/>
  <c r="AI32" i="8"/>
  <c r="AI51" i="8"/>
  <c r="AI168" i="8"/>
  <c r="AI15" i="8"/>
  <c r="AI25" i="8"/>
  <c r="AI1002" i="8"/>
  <c r="AI961" i="8"/>
  <c r="AI1000" i="8"/>
  <c r="AI963" i="8"/>
  <c r="AI971" i="8"/>
  <c r="AI949" i="8"/>
  <c r="AI992" i="8"/>
  <c r="AI914" i="8"/>
  <c r="AI920" i="8"/>
  <c r="AI933" i="8"/>
  <c r="AI896" i="8"/>
  <c r="AM896" i="8" s="1"/>
  <c r="AN896" i="8" s="1"/>
  <c r="AI882" i="8"/>
  <c r="AI888" i="8"/>
  <c r="AI878" i="8"/>
  <c r="AI858" i="8"/>
  <c r="AI881" i="8"/>
  <c r="AI851" i="8"/>
  <c r="AI875" i="8"/>
  <c r="AI806" i="8"/>
  <c r="AI828" i="8"/>
  <c r="AI815" i="8"/>
  <c r="AI809" i="8"/>
  <c r="AI792" i="8"/>
  <c r="AM792" i="8" s="1"/>
  <c r="AN792" i="8" s="1"/>
  <c r="AI752" i="8"/>
  <c r="AI777" i="8"/>
  <c r="AI791" i="8"/>
  <c r="AI755" i="8"/>
  <c r="AI742" i="8"/>
  <c r="AI705" i="8"/>
  <c r="AI766" i="8"/>
  <c r="AI808" i="8"/>
  <c r="AI724" i="8"/>
  <c r="AI734" i="8"/>
  <c r="AI643" i="8"/>
  <c r="AI682" i="8"/>
  <c r="AM682" i="8" s="1"/>
  <c r="AN682" i="8" s="1"/>
  <c r="AI640" i="8"/>
  <c r="AI703" i="8"/>
  <c r="AI729" i="8"/>
  <c r="AI666" i="8"/>
  <c r="AM666" i="8" s="1"/>
  <c r="AN666" i="8" s="1"/>
  <c r="AI634" i="8"/>
  <c r="AI645" i="8"/>
  <c r="AI637" i="8"/>
  <c r="AI604" i="8"/>
  <c r="AM604" i="8" s="1"/>
  <c r="AN604" i="8" s="1"/>
  <c r="AI628" i="8"/>
  <c r="AI613" i="8"/>
  <c r="AI585" i="8"/>
  <c r="AI569" i="8"/>
  <c r="AI537" i="8"/>
  <c r="AI581" i="8"/>
  <c r="AI562" i="8"/>
  <c r="AI530" i="8"/>
  <c r="AI559" i="8"/>
  <c r="AI527" i="8"/>
  <c r="AI484" i="8"/>
  <c r="AI495" i="8"/>
  <c r="AI489" i="8"/>
  <c r="AI548" i="8"/>
  <c r="AI511" i="8"/>
  <c r="AI515" i="8"/>
  <c r="AI977" i="8"/>
  <c r="AI998" i="8"/>
  <c r="AI990" i="8"/>
  <c r="AI940" i="8"/>
  <c r="AI941" i="8"/>
  <c r="AI969" i="8"/>
  <c r="AI980" i="8"/>
  <c r="AI1004" i="8"/>
  <c r="AM1004" i="8" s="1"/>
  <c r="AN1004" i="8" s="1"/>
  <c r="AI974" i="8"/>
  <c r="AI994" i="8"/>
  <c r="AI976" i="8"/>
  <c r="AI965" i="8"/>
  <c r="AI966" i="8"/>
  <c r="AI982" i="8"/>
  <c r="AI921" i="8"/>
  <c r="AI912" i="8"/>
  <c r="AM912" i="8" s="1"/>
  <c r="AN912" i="8" s="1"/>
  <c r="AI922" i="8"/>
  <c r="AI916" i="8"/>
  <c r="AI906" i="8"/>
  <c r="AI855" i="8"/>
  <c r="AI845" i="8"/>
  <c r="AI843" i="8"/>
  <c r="AI857" i="8"/>
  <c r="AI825" i="8"/>
  <c r="AI860" i="8"/>
  <c r="AI831" i="8"/>
  <c r="AI764" i="8"/>
  <c r="AI773" i="8"/>
  <c r="AI779" i="8"/>
  <c r="AI745" i="8"/>
  <c r="AI701" i="8"/>
  <c r="AI754" i="8"/>
  <c r="AI730" i="8"/>
  <c r="AI676" i="8"/>
  <c r="AI699" i="8"/>
  <c r="AI648" i="8"/>
  <c r="AI686" i="8"/>
  <c r="AI695" i="8"/>
  <c r="AI642" i="8"/>
  <c r="AI625" i="8"/>
  <c r="AI624" i="8"/>
  <c r="AI580" i="8"/>
  <c r="AI609" i="8"/>
  <c r="AI577" i="8"/>
  <c r="AI545" i="8"/>
  <c r="AI631" i="8"/>
  <c r="AI550" i="8"/>
  <c r="AI567" i="8"/>
  <c r="AI593" i="8"/>
  <c r="AI472" i="8"/>
  <c r="AI499" i="8"/>
  <c r="AI520" i="8"/>
  <c r="AM520" i="8" s="1"/>
  <c r="AN520" i="8" s="1"/>
  <c r="AI575" i="8"/>
  <c r="AI483" i="8"/>
  <c r="AI502" i="8"/>
  <c r="AI516" i="8"/>
  <c r="AM516" i="8" s="1"/>
  <c r="AN516" i="8" s="1"/>
  <c r="AI458" i="8"/>
  <c r="AI452" i="8"/>
  <c r="AI396" i="8"/>
  <c r="AI360" i="8"/>
  <c r="AM360" i="8" s="1"/>
  <c r="AN360" i="8" s="1"/>
  <c r="AI435" i="8"/>
  <c r="AI429" i="8"/>
  <c r="AI439" i="8"/>
  <c r="AI406" i="8"/>
  <c r="AI370" i="8"/>
  <c r="AI334" i="8"/>
  <c r="AI460" i="8"/>
  <c r="AI331" i="8"/>
  <c r="AM331" i="8" s="1"/>
  <c r="AN331" i="8" s="1"/>
  <c r="AI276" i="8"/>
  <c r="AI389" i="8"/>
  <c r="AI317" i="8"/>
  <c r="AI353" i="8"/>
  <c r="AI359" i="8"/>
  <c r="AI236" i="8"/>
  <c r="AI303" i="8"/>
  <c r="AI267" i="8"/>
  <c r="AI337" i="8"/>
  <c r="AI219" i="8"/>
  <c r="AI269" i="8"/>
  <c r="AI199" i="8"/>
  <c r="AM199" i="8" s="1"/>
  <c r="AN199" i="8" s="1"/>
  <c r="AI306" i="8"/>
  <c r="AI258" i="8"/>
  <c r="AI188" i="8"/>
  <c r="AI289" i="8"/>
  <c r="AM289" i="8" s="1"/>
  <c r="AN289" i="8" s="1"/>
  <c r="AI206" i="8"/>
  <c r="AI173" i="8"/>
  <c r="AI164" i="8"/>
  <c r="AI151" i="8"/>
  <c r="AI113" i="8"/>
  <c r="AI95" i="8"/>
  <c r="AI64" i="8"/>
  <c r="AI1005" i="8"/>
  <c r="AM1005" i="8" s="1"/>
  <c r="AN1005" i="8" s="1"/>
  <c r="AI995" i="8"/>
  <c r="AI935" i="8"/>
  <c r="AI983" i="8"/>
  <c r="AI926" i="8"/>
  <c r="AM926" i="8" s="1"/>
  <c r="AN926" i="8" s="1"/>
  <c r="AI925" i="8"/>
  <c r="AI890" i="8"/>
  <c r="AI883" i="8"/>
  <c r="AI866" i="8"/>
  <c r="AM866" i="8" s="1"/>
  <c r="AN866" i="8" s="1"/>
  <c r="AI848" i="8"/>
  <c r="AI997" i="8"/>
  <c r="AI970" i="8"/>
  <c r="AI987" i="8"/>
  <c r="AI939" i="8"/>
  <c r="AI923" i="8"/>
  <c r="AI996" i="8"/>
  <c r="AI874" i="8"/>
  <c r="AI900" i="8"/>
  <c r="AI850" i="8"/>
  <c r="AI840" i="8"/>
  <c r="AI868" i="8"/>
  <c r="AM868" i="8" s="1"/>
  <c r="AN868" i="8" s="1"/>
  <c r="AI852" i="8"/>
  <c r="AI826" i="8"/>
  <c r="AI804" i="8"/>
  <c r="AI829" i="8"/>
  <c r="AM829" i="8" s="1"/>
  <c r="AN829" i="8" s="1"/>
  <c r="AI749" i="8"/>
  <c r="AI747" i="8"/>
  <c r="AI981" i="8"/>
  <c r="AI962" i="8"/>
  <c r="AI991" i="8"/>
  <c r="AI931" i="8"/>
  <c r="AI904" i="8"/>
  <c r="AI934" i="8"/>
  <c r="AM934" i="8" s="1"/>
  <c r="AN934" i="8" s="1"/>
  <c r="AI902" i="8"/>
  <c r="AI894" i="8"/>
  <c r="AI834" i="8"/>
  <c r="AI880" i="8"/>
  <c r="AM880" i="8" s="1"/>
  <c r="AN880" i="8" s="1"/>
  <c r="AI865" i="8"/>
  <c r="AI817" i="8"/>
  <c r="AI812" i="8"/>
  <c r="AI794" i="8"/>
  <c r="AI797" i="8"/>
  <c r="AI821" i="8"/>
  <c r="AI743" i="8"/>
  <c r="AI973" i="8"/>
  <c r="AI958" i="8"/>
  <c r="AI984" i="8"/>
  <c r="AI918" i="8"/>
  <c r="AI950" i="8"/>
  <c r="AI899" i="8"/>
  <c r="AI893" i="8"/>
  <c r="AI886" i="8"/>
  <c r="AI872" i="8"/>
  <c r="AI870" i="8"/>
  <c r="AI849" i="8"/>
  <c r="AI820" i="8"/>
  <c r="AI844" i="8"/>
  <c r="AM844" i="8" s="1"/>
  <c r="AN844" i="8" s="1"/>
  <c r="AI784" i="8"/>
  <c r="AI800" i="8"/>
  <c r="AI787" i="8"/>
  <c r="AI790" i="8"/>
  <c r="AM790" i="8" s="1"/>
  <c r="AN790" i="8" s="1"/>
  <c r="AI975" i="8"/>
  <c r="AI955" i="8"/>
  <c r="AI960" i="8"/>
  <c r="AI952" i="8"/>
  <c r="AI938" i="8"/>
  <c r="AI892" i="8"/>
  <c r="AI885" i="8"/>
  <c r="AI945" i="8"/>
  <c r="AI861" i="8"/>
  <c r="AI835" i="8"/>
  <c r="AI814" i="8"/>
  <c r="AI811" i="8"/>
  <c r="AI816" i="8"/>
  <c r="AI780" i="8"/>
  <c r="AI789" i="8"/>
  <c r="AI783" i="8"/>
  <c r="AI778" i="8"/>
  <c r="AI689" i="8"/>
  <c r="AI718" i="8"/>
  <c r="AI712" i="8"/>
  <c r="AI647" i="8"/>
  <c r="AI660" i="8"/>
  <c r="AI706" i="8"/>
  <c r="AI691" i="8"/>
  <c r="AI630" i="8"/>
  <c r="AI615" i="8"/>
  <c r="AI600" i="8"/>
  <c r="AI639" i="8"/>
  <c r="AI579" i="8"/>
  <c r="AI553" i="8"/>
  <c r="AI618" i="8"/>
  <c r="AI538" i="8"/>
  <c r="AI551" i="8"/>
  <c r="AI492" i="8"/>
  <c r="AI572" i="8"/>
  <c r="AI465" i="8"/>
  <c r="AI494" i="8"/>
  <c r="AI479" i="8"/>
  <c r="AI482" i="8"/>
  <c r="AI453" i="8"/>
  <c r="AI417" i="8"/>
  <c r="AI408" i="8"/>
  <c r="AI368" i="8"/>
  <c r="AI451" i="8"/>
  <c r="AM451" i="8" s="1"/>
  <c r="AN451" i="8" s="1"/>
  <c r="AI416" i="8"/>
  <c r="AI449" i="8"/>
  <c r="AI394" i="8"/>
  <c r="AI350" i="8"/>
  <c r="AM350" i="8" s="1"/>
  <c r="AN350" i="8" s="1"/>
  <c r="AI310" i="8"/>
  <c r="AI407" i="8"/>
  <c r="AI280" i="8"/>
  <c r="AI383" i="8"/>
  <c r="AM383" i="8" s="1"/>
  <c r="AN383" i="8" s="1"/>
  <c r="AI415" i="8"/>
  <c r="AI393" i="8"/>
  <c r="AI309" i="8"/>
  <c r="AI371" i="8"/>
  <c r="AI279" i="8"/>
  <c r="AI351" i="8"/>
  <c r="AI1001" i="8"/>
  <c r="AI956" i="8"/>
  <c r="AI979" i="8"/>
  <c r="AI944" i="8"/>
  <c r="AI901" i="8"/>
  <c r="AI915" i="8"/>
  <c r="AM915" i="8" s="1"/>
  <c r="AN915" i="8" s="1"/>
  <c r="AI884" i="8"/>
  <c r="AI898" i="8"/>
  <c r="AI903" i="8"/>
  <c r="AI837" i="8"/>
  <c r="AM837" i="8" s="1"/>
  <c r="AN837" i="8" s="1"/>
  <c r="AI993" i="8"/>
  <c r="AI967" i="8"/>
  <c r="AI951" i="8"/>
  <c r="AI936" i="8"/>
  <c r="AI942" i="8"/>
  <c r="AI907" i="8"/>
  <c r="AI876" i="8"/>
  <c r="AI895" i="8"/>
  <c r="AI847" i="8"/>
  <c r="AI864" i="8"/>
  <c r="AI867" i="8"/>
  <c r="AI802" i="8"/>
  <c r="AI799" i="8"/>
  <c r="AI805" i="8"/>
  <c r="AI772" i="8"/>
  <c r="AI769" i="8"/>
  <c r="AM769" i="8" s="1"/>
  <c r="AN769" i="8" s="1"/>
  <c r="AI763" i="8"/>
  <c r="AI739" i="8"/>
  <c r="AI677" i="8"/>
  <c r="AI744" i="8"/>
  <c r="AM744" i="8" s="1"/>
  <c r="AN744" i="8" s="1"/>
  <c r="AI696" i="8"/>
  <c r="AI702" i="8"/>
  <c r="AI644" i="8"/>
  <c r="AI665" i="8"/>
  <c r="AM665" i="8" s="1"/>
  <c r="AN665" i="8" s="1"/>
  <c r="AI670" i="8"/>
  <c r="AI746" i="8"/>
  <c r="AI603" i="8"/>
  <c r="AI592" i="8"/>
  <c r="AM592" i="8" s="1"/>
  <c r="AN592" i="8" s="1"/>
  <c r="AI617" i="8"/>
  <c r="AI622" i="8"/>
  <c r="AI533" i="8"/>
  <c r="AI595" i="8"/>
  <c r="AI526" i="8"/>
  <c r="AI543" i="8"/>
  <c r="AI480" i="8"/>
  <c r="AI514" i="8"/>
  <c r="AI507" i="8"/>
  <c r="AI524" i="8"/>
  <c r="AI471" i="8"/>
  <c r="AI497" i="8"/>
  <c r="AM497" i="8" s="1"/>
  <c r="AN497" i="8" s="1"/>
  <c r="AI432" i="8"/>
  <c r="AI462" i="8"/>
  <c r="AI400" i="8"/>
  <c r="AI352" i="8"/>
  <c r="AI425" i="8"/>
  <c r="AI409" i="8"/>
  <c r="AI433" i="8"/>
  <c r="AI382" i="8"/>
  <c r="AI342" i="8"/>
  <c r="AI463" i="8"/>
  <c r="AI308" i="8"/>
  <c r="AI268" i="8"/>
  <c r="AI375" i="8"/>
  <c r="AI341" i="8"/>
  <c r="AI385" i="8"/>
  <c r="AI244" i="8"/>
  <c r="AI339" i="8"/>
  <c r="AI263" i="8"/>
  <c r="AI943" i="8"/>
  <c r="AI871" i="8"/>
  <c r="AI823" i="8"/>
  <c r="AI765" i="8"/>
  <c r="AI713" i="8"/>
  <c r="AI722" i="8"/>
  <c r="AI736" i="8"/>
  <c r="AI683" i="8"/>
  <c r="AI719" i="8"/>
  <c r="AI662" i="8"/>
  <c r="AI653" i="8"/>
  <c r="AI608" i="8"/>
  <c r="AI605" i="8"/>
  <c r="AI565" i="8"/>
  <c r="AM565" i="8" s="1"/>
  <c r="AN565" i="8" s="1"/>
  <c r="AI582" i="8"/>
  <c r="AI614" i="8"/>
  <c r="AI564" i="8"/>
  <c r="AI610" i="8"/>
  <c r="AI501" i="8"/>
  <c r="AI498" i="8"/>
  <c r="AI500" i="8"/>
  <c r="AI426" i="8"/>
  <c r="AM426" i="8" s="1"/>
  <c r="AN426" i="8" s="1"/>
  <c r="AI436" i="8"/>
  <c r="AI372" i="8"/>
  <c r="AI486" i="8"/>
  <c r="AI455" i="8"/>
  <c r="AI398" i="8"/>
  <c r="AI338" i="8"/>
  <c r="AI438" i="8"/>
  <c r="AI288" i="8"/>
  <c r="AI361" i="8"/>
  <c r="AI367" i="8"/>
  <c r="AI319" i="8"/>
  <c r="AI299" i="8"/>
  <c r="AI251" i="8"/>
  <c r="AI233" i="8"/>
  <c r="AI277" i="8"/>
  <c r="AI195" i="8"/>
  <c r="AI223" i="8"/>
  <c r="AI222" i="8"/>
  <c r="AI365" i="8"/>
  <c r="AI242" i="8"/>
  <c r="AI181" i="8"/>
  <c r="AI186" i="8"/>
  <c r="AI141" i="8"/>
  <c r="AI109" i="8"/>
  <c r="AM109" i="8" s="1"/>
  <c r="AN109" i="8" s="1"/>
  <c r="AI89" i="8"/>
  <c r="AI126" i="8"/>
  <c r="AI155" i="8"/>
  <c r="AI202" i="8"/>
  <c r="AM202" i="8" s="1"/>
  <c r="AN202" i="8" s="1"/>
  <c r="AI157" i="8"/>
  <c r="AI114" i="8"/>
  <c r="AI96" i="8"/>
  <c r="AI140" i="8"/>
  <c r="AM140" i="8" s="1"/>
  <c r="AN140" i="8" s="1"/>
  <c r="AI18" i="8"/>
  <c r="AI34" i="8"/>
  <c r="AI41" i="8"/>
  <c r="AI70" i="8"/>
  <c r="AI74" i="8"/>
  <c r="AI27" i="8"/>
  <c r="AI40" i="8"/>
  <c r="AI33" i="8"/>
  <c r="AI988" i="8"/>
  <c r="AI854" i="8"/>
  <c r="AI813" i="8"/>
  <c r="AI761" i="8"/>
  <c r="AI709" i="8"/>
  <c r="AI774" i="8"/>
  <c r="AI671" i="8"/>
  <c r="AI680" i="8"/>
  <c r="AM680" i="8" s="1"/>
  <c r="AN680" i="8" s="1"/>
  <c r="AI669" i="8"/>
  <c r="AI658" i="8"/>
  <c r="AI623" i="8"/>
  <c r="AI596" i="8"/>
  <c r="AM596" i="8" s="1"/>
  <c r="AN596" i="8" s="1"/>
  <c r="AI632" i="8"/>
  <c r="AI561" i="8"/>
  <c r="AI598" i="8"/>
  <c r="AI590" i="8"/>
  <c r="AI517" i="8"/>
  <c r="AI540" i="8"/>
  <c r="AI490" i="8"/>
  <c r="AI496" i="8"/>
  <c r="AM496" i="8" s="1"/>
  <c r="AN496" i="8" s="1"/>
  <c r="AI519" i="8"/>
  <c r="AI468" i="8"/>
  <c r="AI421" i="8"/>
  <c r="AI364" i="8"/>
  <c r="AM364" i="8" s="1"/>
  <c r="AN364" i="8" s="1"/>
  <c r="AI474" i="8"/>
  <c r="AI450" i="8"/>
  <c r="AI386" i="8"/>
  <c r="AI330" i="8"/>
  <c r="AI428" i="8"/>
  <c r="AI272" i="8"/>
  <c r="AI329" i="8"/>
  <c r="AI335" i="8"/>
  <c r="AI245" i="8"/>
  <c r="AI295" i="8"/>
  <c r="AI246" i="8"/>
  <c r="AI315" i="8"/>
  <c r="AM315" i="8" s="1"/>
  <c r="AN315" i="8" s="1"/>
  <c r="AI261" i="8"/>
  <c r="AI187" i="8"/>
  <c r="AI211" i="8"/>
  <c r="AI217" i="8"/>
  <c r="AI227" i="8"/>
  <c r="AI226" i="8"/>
  <c r="AI177" i="8"/>
  <c r="AI156" i="8"/>
  <c r="AI137" i="8"/>
  <c r="AI107" i="8"/>
  <c r="AI87" i="8"/>
  <c r="AI68" i="8"/>
  <c r="AI149" i="8"/>
  <c r="AI160" i="8"/>
  <c r="AI147" i="8"/>
  <c r="AI112" i="8"/>
  <c r="AI94" i="8"/>
  <c r="AI136" i="8"/>
  <c r="AI81" i="8"/>
  <c r="AI26" i="8"/>
  <c r="AI39" i="8"/>
  <c r="AI67" i="8"/>
  <c r="AI54" i="8"/>
  <c r="AI24" i="8"/>
  <c r="AI30" i="8"/>
  <c r="AI21" i="8"/>
  <c r="AI932" i="8"/>
  <c r="AI879" i="8"/>
  <c r="AM879" i="8" s="1"/>
  <c r="AN879" i="8" s="1"/>
  <c r="AI833" i="8"/>
  <c r="AI775" i="8"/>
  <c r="AI693" i="8"/>
  <c r="AI737" i="8"/>
  <c r="AM737" i="8" s="1"/>
  <c r="AN737" i="8" s="1"/>
  <c r="AI667" i="8"/>
  <c r="AI668" i="8"/>
  <c r="AI661" i="8"/>
  <c r="AI654" i="8"/>
  <c r="AI619" i="8"/>
  <c r="AI588" i="8"/>
  <c r="AI627" i="8"/>
  <c r="AI557" i="8"/>
  <c r="AM557" i="8" s="1"/>
  <c r="AN557" i="8" s="1"/>
  <c r="AI570" i="8"/>
  <c r="AI587" i="8"/>
  <c r="AI506" i="8"/>
  <c r="AI493" i="8"/>
  <c r="AI568" i="8"/>
  <c r="AI491" i="8"/>
  <c r="AI466" i="8"/>
  <c r="AI447" i="8"/>
  <c r="AI412" i="8"/>
  <c r="AI348" i="8"/>
  <c r="AI456" i="8"/>
  <c r="AI434" i="8"/>
  <c r="AI378" i="8"/>
  <c r="AI322" i="8"/>
  <c r="AI422" i="8"/>
  <c r="AI264" i="8"/>
  <c r="AI328" i="8"/>
  <c r="AI411" i="8"/>
  <c r="AI240" i="8"/>
  <c r="AI291" i="8"/>
  <c r="AI369" i="8"/>
  <c r="AI209" i="8"/>
  <c r="AI253" i="8"/>
  <c r="AI183" i="8"/>
  <c r="AI298" i="8"/>
  <c r="AI204" i="8"/>
  <c r="AI347" i="8"/>
  <c r="AI221" i="8"/>
  <c r="AI169" i="8"/>
  <c r="AI128" i="8"/>
  <c r="AI133" i="8"/>
  <c r="AI105" i="8"/>
  <c r="AI85" i="8"/>
  <c r="AI61" i="8"/>
  <c r="AI146" i="8"/>
  <c r="AI152" i="8"/>
  <c r="AI143" i="8"/>
  <c r="AI110" i="8"/>
  <c r="AI92" i="8"/>
  <c r="AI154" i="8"/>
  <c r="AM154" i="8" s="1"/>
  <c r="AN154" i="8" s="1"/>
  <c r="AI69" i="8"/>
  <c r="AI11" i="8"/>
  <c r="AI29" i="8"/>
  <c r="AI60" i="8"/>
  <c r="AM60" i="8" s="1"/>
  <c r="AN60" i="8" s="1"/>
  <c r="AI178" i="8"/>
  <c r="AI254" i="8"/>
  <c r="AI90" i="8"/>
  <c r="AI16" i="8"/>
  <c r="AI928" i="8"/>
  <c r="AI810" i="8"/>
  <c r="AI827" i="8"/>
  <c r="AI759" i="8"/>
  <c r="AI685" i="8"/>
  <c r="AI782" i="8"/>
  <c r="AI663" i="8"/>
  <c r="AI656" i="8"/>
  <c r="AI678" i="8"/>
  <c r="AI650" i="8"/>
  <c r="AI607" i="8"/>
  <c r="AI576" i="8"/>
  <c r="AI594" i="8"/>
  <c r="AI541" i="8"/>
  <c r="AI566" i="8"/>
  <c r="AI563" i="8"/>
  <c r="AI488" i="8"/>
  <c r="AI485" i="8"/>
  <c r="AI536" i="8"/>
  <c r="AI475" i="8"/>
  <c r="AM475" i="8" s="1"/>
  <c r="AN475" i="8" s="1"/>
  <c r="AI522" i="8"/>
  <c r="AI442" i="8"/>
  <c r="AI404" i="8"/>
  <c r="AI344" i="8"/>
  <c r="AI445" i="8"/>
  <c r="AI444" i="8"/>
  <c r="AI374" i="8"/>
  <c r="AI318" i="8"/>
  <c r="AI363" i="8"/>
  <c r="AI260" i="8"/>
  <c r="AI327" i="8"/>
  <c r="AI387" i="8"/>
  <c r="AI228" i="8"/>
  <c r="AI287" i="8"/>
  <c r="AI324" i="8"/>
  <c r="AI321" i="8"/>
  <c r="AI229" i="8"/>
  <c r="AI179" i="8"/>
  <c r="AI290" i="8"/>
  <c r="AI200" i="8"/>
  <c r="AM200" i="8" s="1"/>
  <c r="AN200" i="8" s="1"/>
  <c r="AI297" i="8"/>
  <c r="AI205" i="8"/>
  <c r="AI239" i="8"/>
  <c r="AI127" i="8"/>
  <c r="AM127" i="8" s="1"/>
  <c r="AN127" i="8" s="1"/>
  <c r="AI129" i="8"/>
  <c r="AI103" i="8"/>
  <c r="AI75" i="8"/>
  <c r="AI53" i="8"/>
  <c r="AI142" i="8"/>
  <c r="AI124" i="8"/>
  <c r="AI139" i="8"/>
  <c r="AI108" i="8"/>
  <c r="AI230" i="8"/>
  <c r="AI76" i="8"/>
  <c r="AI66" i="8"/>
  <c r="AI83" i="8"/>
  <c r="AM83" i="8" s="1"/>
  <c r="AN83" i="8" s="1"/>
  <c r="AI23" i="8"/>
  <c r="AI57" i="8"/>
  <c r="AI58" i="8"/>
  <c r="AI150" i="8"/>
  <c r="AI86" i="8"/>
  <c r="AI14" i="8"/>
  <c r="AI910" i="8"/>
  <c r="AI798" i="8"/>
  <c r="AI776" i="8"/>
  <c r="AI751" i="8"/>
  <c r="AI673" i="8"/>
  <c r="AI735" i="8"/>
  <c r="AI651" i="8"/>
  <c r="AI636" i="8"/>
  <c r="AI731" i="8"/>
  <c r="AI638" i="8"/>
  <c r="AI635" i="8"/>
  <c r="AI657" i="8"/>
  <c r="AI591" i="8"/>
  <c r="AI529" i="8"/>
  <c r="AM529" i="8" s="1"/>
  <c r="AN529" i="8" s="1"/>
  <c r="AI558" i="8"/>
  <c r="AI555" i="8"/>
  <c r="AI476" i="8"/>
  <c r="AI481" i="8"/>
  <c r="AI505" i="8"/>
  <c r="AI467" i="8"/>
  <c r="AI518" i="8"/>
  <c r="AI430" i="8"/>
  <c r="AI392" i="8"/>
  <c r="AI340" i="8"/>
  <c r="AI431" i="8"/>
  <c r="AI418" i="8"/>
  <c r="AI366" i="8"/>
  <c r="AI314" i="8"/>
  <c r="AI304" i="8"/>
  <c r="AI256" i="8"/>
  <c r="AM256" i="8" s="1"/>
  <c r="AN256" i="8" s="1"/>
  <c r="AI312" i="8"/>
  <c r="AI379" i="8"/>
  <c r="AI224" i="8"/>
  <c r="AI283" i="8"/>
  <c r="AI323" i="8"/>
  <c r="AI316" i="8"/>
  <c r="AI218" i="8"/>
  <c r="AI175" i="8"/>
  <c r="AI282" i="8"/>
  <c r="AI192" i="8"/>
  <c r="AI281" i="8"/>
  <c r="AI201" i="8"/>
  <c r="AI215" i="8"/>
  <c r="AI174" i="8"/>
  <c r="AI121" i="8"/>
  <c r="AI101" i="8"/>
  <c r="AI71" i="8"/>
  <c r="AI262" i="8"/>
  <c r="AI138" i="8"/>
  <c r="AI123" i="8"/>
  <c r="AI135" i="8"/>
  <c r="AI104" i="8"/>
  <c r="AI198" i="8"/>
  <c r="AI56" i="8"/>
  <c r="AI62" i="8"/>
  <c r="AI162" i="8"/>
  <c r="AI19" i="8"/>
  <c r="AI46" i="8"/>
  <c r="AI49" i="8"/>
  <c r="AI122" i="8"/>
  <c r="AI80" i="8"/>
  <c r="AI891" i="8"/>
  <c r="AI889" i="8"/>
  <c r="AI760" i="8"/>
  <c r="AI740" i="8"/>
  <c r="AI733" i="8"/>
  <c r="AI720" i="8"/>
  <c r="AI723" i="8"/>
  <c r="AI694" i="8"/>
  <c r="AI727" i="8"/>
  <c r="AI626" i="8"/>
  <c r="AI629" i="8"/>
  <c r="AI649" i="8"/>
  <c r="AI578" i="8"/>
  <c r="AM578" i="8" s="1"/>
  <c r="AN578" i="8" s="1"/>
  <c r="AI525" i="8"/>
  <c r="AI554" i="8"/>
  <c r="AI547" i="8"/>
  <c r="AI602" i="8"/>
  <c r="AM602" i="8" s="1"/>
  <c r="AN602" i="8" s="1"/>
  <c r="AI477" i="8"/>
  <c r="AI574" i="8"/>
  <c r="AI544" i="8"/>
  <c r="AI513" i="8"/>
  <c r="AM513" i="8" s="1"/>
  <c r="AN513" i="8" s="1"/>
  <c r="AI470" i="8"/>
  <c r="AI384" i="8"/>
  <c r="AI336" i="8"/>
  <c r="AI413" i="8"/>
  <c r="AI414" i="8"/>
  <c r="AI362" i="8"/>
  <c r="AI478" i="8"/>
  <c r="AI300" i="8"/>
  <c r="AM300" i="8" s="1"/>
  <c r="AN300" i="8" s="1"/>
  <c r="AI248" i="8"/>
  <c r="AI373" i="8"/>
  <c r="AI377" i="8"/>
  <c r="AI220" i="8"/>
  <c r="AM220" i="8" s="1"/>
  <c r="AN220" i="8" s="1"/>
  <c r="AI271" i="8"/>
  <c r="AI313" i="8"/>
  <c r="AI301" i="8"/>
  <c r="AI213" i="8"/>
  <c r="AI171" i="8"/>
  <c r="AI274" i="8"/>
  <c r="AI184" i="8"/>
  <c r="AI273" i="8"/>
  <c r="AI197" i="8"/>
  <c r="AI207" i="8"/>
  <c r="AI170" i="8"/>
  <c r="AI119" i="8"/>
  <c r="AI97" i="8"/>
  <c r="AI286" i="8"/>
  <c r="AI182" i="8"/>
  <c r="AI134" i="8"/>
  <c r="AI278" i="8"/>
  <c r="AI120" i="8"/>
  <c r="AI102" i="8"/>
  <c r="AI172" i="8"/>
  <c r="AI55" i="8"/>
  <c r="AI59" i="8"/>
  <c r="AI88" i="8"/>
  <c r="AI10" i="8"/>
  <c r="AI9" i="8"/>
  <c r="AI43" i="8"/>
  <c r="AI78" i="8"/>
  <c r="AI65" i="8"/>
  <c r="AI978" i="8"/>
  <c r="AI908" i="8"/>
  <c r="AI807" i="8"/>
  <c r="AI748" i="8"/>
  <c r="AI725" i="8"/>
  <c r="AI786" i="8"/>
  <c r="AI716" i="8"/>
  <c r="AI762" i="8"/>
  <c r="AI684" i="8"/>
  <c r="AI698" i="8"/>
  <c r="AI715" i="8"/>
  <c r="AI620" i="8"/>
  <c r="AI641" i="8"/>
  <c r="AI597" i="8"/>
  <c r="AI521" i="8"/>
  <c r="AI546" i="8"/>
  <c r="AI535" i="8"/>
  <c r="AI510" i="8"/>
  <c r="AI473" i="8"/>
  <c r="AI523" i="8"/>
  <c r="AI532" i="8"/>
  <c r="AI464" i="8"/>
  <c r="AI457" i="8"/>
  <c r="AI380" i="8"/>
  <c r="AI332" i="8"/>
  <c r="AI405" i="8"/>
  <c r="AI410" i="8"/>
  <c r="AI354" i="8"/>
  <c r="AM354" i="8" s="1"/>
  <c r="AN354" i="8" s="1"/>
  <c r="AI454" i="8"/>
  <c r="AI296" i="8"/>
  <c r="AI391" i="8"/>
  <c r="AI420" i="8"/>
  <c r="AI345" i="8"/>
  <c r="AI216" i="8"/>
  <c r="AI259" i="8"/>
  <c r="AI247" i="8"/>
  <c r="AI293" i="8"/>
  <c r="AI210" i="8"/>
  <c r="AI333" i="8"/>
  <c r="AI250" i="8"/>
  <c r="AM250" i="8" s="1"/>
  <c r="AN250" i="8" s="1"/>
  <c r="AI180" i="8"/>
  <c r="AI265" i="8"/>
  <c r="AI189" i="8"/>
  <c r="AI270" i="8"/>
  <c r="AI161" i="8"/>
  <c r="AI117" i="8"/>
  <c r="AI93" i="8"/>
  <c r="AI194" i="8"/>
  <c r="AM194" i="8" s="1"/>
  <c r="AN194" i="8" s="1"/>
  <c r="AI167" i="8"/>
  <c r="AI130" i="8"/>
  <c r="AI190" i="8"/>
  <c r="AI118" i="8"/>
  <c r="AM118" i="8" s="1"/>
  <c r="AN118" i="8" s="1"/>
  <c r="AI100" i="8"/>
  <c r="AM100" i="8" s="1"/>
  <c r="AI159" i="8"/>
  <c r="AI31" i="8"/>
  <c r="AI48" i="8"/>
  <c r="AI84" i="8"/>
  <c r="AI82" i="8"/>
  <c r="AI20" i="8"/>
  <c r="AI37" i="8"/>
  <c r="AI73" i="8"/>
  <c r="AI47" i="8"/>
  <c r="AI28" i="8"/>
  <c r="AI999" i="8"/>
  <c r="AM999" i="8" s="1"/>
  <c r="AN999" i="8" s="1"/>
  <c r="AI856" i="8"/>
  <c r="AI838" i="8"/>
  <c r="AI781" i="8"/>
  <c r="AI721" i="8"/>
  <c r="AM721" i="8" s="1"/>
  <c r="AN721" i="8" s="1"/>
  <c r="AI732" i="8"/>
  <c r="AI708" i="8"/>
  <c r="AI711" i="8"/>
  <c r="AI679" i="8"/>
  <c r="AM679" i="8" s="1"/>
  <c r="AN679" i="8" s="1"/>
  <c r="AI672" i="8"/>
  <c r="AI692" i="8"/>
  <c r="AI612" i="8"/>
  <c r="AI621" i="8"/>
  <c r="AI573" i="8"/>
  <c r="AI583" i="8"/>
  <c r="AI534" i="8"/>
  <c r="AI531" i="8"/>
  <c r="AI508" i="8"/>
  <c r="AI560" i="8"/>
  <c r="AI509" i="8"/>
  <c r="AI528" i="8"/>
  <c r="AI448" i="8"/>
  <c r="AI441" i="8"/>
  <c r="AI376" i="8"/>
  <c r="AI427" i="8"/>
  <c r="AI401" i="8"/>
  <c r="AI402" i="8"/>
  <c r="AI346" i="8"/>
  <c r="AI443" i="8"/>
  <c r="AI292" i="8"/>
  <c r="AI381" i="8"/>
  <c r="AI403" i="8"/>
  <c r="AI320" i="8"/>
  <c r="AM320" i="8" s="1"/>
  <c r="AN320" i="8" s="1"/>
  <c r="AI357" i="8"/>
  <c r="AI255" i="8"/>
  <c r="AI237" i="8"/>
  <c r="AI285" i="8"/>
  <c r="AM285" i="8" s="1"/>
  <c r="AN285" i="8" s="1"/>
  <c r="AI203" i="8"/>
  <c r="AI238" i="8"/>
  <c r="AI235" i="8"/>
  <c r="AI176" i="8"/>
  <c r="AI257" i="8"/>
  <c r="AI185" i="8"/>
  <c r="AI234" i="8"/>
  <c r="AI153" i="8"/>
  <c r="AM153" i="8" s="1"/>
  <c r="AN153" i="8" s="1"/>
  <c r="AI111" i="8"/>
  <c r="AI91" i="8"/>
  <c r="AI158" i="8"/>
  <c r="AI166" i="8"/>
  <c r="AM166" i="8" s="1"/>
  <c r="AN166" i="8" s="1"/>
  <c r="AI225" i="8"/>
  <c r="AI165" i="8"/>
  <c r="AI116" i="8"/>
  <c r="AI98" i="8"/>
  <c r="AM98" i="8" s="1"/>
  <c r="AN98" i="8" s="1"/>
  <c r="AI144" i="8"/>
  <c r="AI22" i="8"/>
  <c r="AI44" i="8"/>
  <c r="AI63" i="8"/>
  <c r="AI77" i="8"/>
  <c r="AI8" i="8"/>
  <c r="AI35" i="8"/>
  <c r="AI52" i="8"/>
  <c r="AI45" i="8"/>
  <c r="AI38" i="8"/>
  <c r="AC23" i="3"/>
  <c r="AB23" i="3"/>
  <c r="AD23" i="3"/>
  <c r="Z23" i="3"/>
  <c r="AE23" i="3"/>
  <c r="C23" i="3"/>
  <c r="AD26" i="3"/>
  <c r="AE26" i="3"/>
  <c r="AA26" i="3"/>
  <c r="AC26" i="3"/>
  <c r="C26" i="3"/>
  <c r="Z26" i="3"/>
  <c r="K25" i="7"/>
  <c r="P33" i="3" s="1"/>
  <c r="C20" i="3"/>
  <c r="AE20" i="3"/>
  <c r="AA20" i="3"/>
  <c r="AC20" i="3"/>
  <c r="Z36" i="4"/>
  <c r="L27" i="7"/>
  <c r="Q35" i="3" s="1"/>
  <c r="T29" i="4"/>
  <c r="X29" i="4" s="1"/>
  <c r="M20" i="7"/>
  <c r="R28" i="3" s="1"/>
  <c r="M14" i="7"/>
  <c r="R22" i="3" s="1"/>
  <c r="AA22" i="3" s="1"/>
  <c r="T23" i="4"/>
  <c r="X23" i="4" s="1"/>
  <c r="Z28" i="3"/>
  <c r="AC28" i="3"/>
  <c r="AE28" i="3"/>
  <c r="C28" i="3"/>
  <c r="AA28" i="3"/>
  <c r="AB28" i="3"/>
  <c r="AE17" i="3"/>
  <c r="AD17" i="3"/>
  <c r="AB17" i="3"/>
  <c r="C17" i="3"/>
  <c r="AA17" i="3"/>
  <c r="G79" i="7"/>
  <c r="K18" i="2" s="1"/>
  <c r="W5" i="8"/>
  <c r="L31" i="7"/>
  <c r="Q39" i="3" s="1"/>
  <c r="Z40" i="4"/>
  <c r="G80" i="7"/>
  <c r="K19" i="2" s="1"/>
  <c r="X5" i="8"/>
  <c r="AB31" i="3"/>
  <c r="AD31" i="3"/>
  <c r="L12" i="7"/>
  <c r="Q20" i="3" s="1"/>
  <c r="Z21" i="4"/>
  <c r="L24" i="7"/>
  <c r="Q32" i="3" s="1"/>
  <c r="Z33" i="4"/>
  <c r="AE25" i="3"/>
  <c r="AD25" i="3"/>
  <c r="Z25" i="3"/>
  <c r="AA25" i="3"/>
  <c r="AC25" i="3"/>
  <c r="AJ12" i="8"/>
  <c r="AJ18" i="8"/>
  <c r="AJ31" i="8"/>
  <c r="AM31" i="8" s="1"/>
  <c r="AN31" i="8" s="1"/>
  <c r="AJ1005" i="8"/>
  <c r="AJ976" i="8"/>
  <c r="AJ967" i="8"/>
  <c r="AJ991" i="8"/>
  <c r="AJ1001" i="8"/>
  <c r="AJ943" i="8"/>
  <c r="AJ957" i="8"/>
  <c r="AJ939" i="8"/>
  <c r="AM939" i="8" s="1"/>
  <c r="AN939" i="8" s="1"/>
  <c r="AJ932" i="8"/>
  <c r="AJ931" i="8"/>
  <c r="AJ910" i="8"/>
  <c r="AJ919" i="8"/>
  <c r="AJ893" i="8"/>
  <c r="AJ872" i="8"/>
  <c r="AJ897" i="8"/>
  <c r="AJ903" i="8"/>
  <c r="AJ861" i="8"/>
  <c r="AJ848" i="8"/>
  <c r="AJ843" i="8"/>
  <c r="AJ838" i="8"/>
  <c r="AJ852" i="8"/>
  <c r="AJ828" i="8"/>
  <c r="AJ815" i="8"/>
  <c r="AJ863" i="8"/>
  <c r="AJ827" i="8"/>
  <c r="AJ792" i="8"/>
  <c r="AJ760" i="8"/>
  <c r="AJ728" i="8"/>
  <c r="AJ773" i="8"/>
  <c r="AJ801" i="8"/>
  <c r="AJ762" i="8"/>
  <c r="AJ730" i="8"/>
  <c r="AJ763" i="8"/>
  <c r="AJ798" i="8"/>
  <c r="AJ706" i="8"/>
  <c r="AJ813" i="8"/>
  <c r="AJ707" i="8"/>
  <c r="AJ675" i="8"/>
  <c r="AJ713" i="8"/>
  <c r="AJ660" i="8"/>
  <c r="AJ628" i="8"/>
  <c r="AJ685" i="8"/>
  <c r="AJ662" i="8"/>
  <c r="AJ667" i="8"/>
  <c r="AJ624" i="8"/>
  <c r="AJ592" i="8"/>
  <c r="AJ634" i="8"/>
  <c r="AJ633" i="8"/>
  <c r="AJ593" i="8"/>
  <c r="AJ614" i="8"/>
  <c r="AJ655" i="8"/>
  <c r="AJ623" i="8"/>
  <c r="AJ554" i="8"/>
  <c r="AJ522" i="8"/>
  <c r="AJ619" i="8"/>
  <c r="AJ555" i="8"/>
  <c r="AJ599" i="8"/>
  <c r="AJ573" i="8"/>
  <c r="AJ591" i="8"/>
  <c r="AJ497" i="8"/>
  <c r="AJ615" i="8"/>
  <c r="AJ491" i="8"/>
  <c r="AJ513" i="8"/>
  <c r="AJ533" i="8"/>
  <c r="AM533" i="8" s="1"/>
  <c r="AN533" i="8" s="1"/>
  <c r="AJ466" i="8"/>
  <c r="AJ433" i="8"/>
  <c r="AJ525" i="8"/>
  <c r="AJ443" i="8"/>
  <c r="AJ477" i="8"/>
  <c r="AJ452" i="8"/>
  <c r="AJ392" i="8"/>
  <c r="AJ360" i="8"/>
  <c r="AJ485" i="8"/>
  <c r="AJ989" i="8"/>
  <c r="AJ1002" i="8"/>
  <c r="AJ999" i="8"/>
  <c r="AJ986" i="8"/>
  <c r="AJ979" i="8"/>
  <c r="AJ946" i="8"/>
  <c r="AJ949" i="8"/>
  <c r="AM949" i="8" s="1"/>
  <c r="AN949" i="8" s="1"/>
  <c r="AJ950" i="8"/>
  <c r="AJ923" i="8"/>
  <c r="AJ915" i="8"/>
  <c r="AJ958" i="8"/>
  <c r="AJ905" i="8"/>
  <c r="AJ877" i="8"/>
  <c r="AJ901" i="8"/>
  <c r="AJ886" i="8"/>
  <c r="AJ881" i="8"/>
  <c r="AJ845" i="8"/>
  <c r="AJ832" i="8"/>
  <c r="AM832" i="8" s="1"/>
  <c r="AJ884" i="8"/>
  <c r="AJ875" i="8"/>
  <c r="AJ841" i="8"/>
  <c r="AJ811" i="8"/>
  <c r="AJ818" i="8"/>
  <c r="AJ829" i="8"/>
  <c r="AJ822" i="8"/>
  <c r="AJ784" i="8"/>
  <c r="AJ752" i="8"/>
  <c r="AJ797" i="8"/>
  <c r="AJ765" i="8"/>
  <c r="AJ786" i="8"/>
  <c r="AM786" i="8" s="1"/>
  <c r="AJ754" i="8"/>
  <c r="AJ787" i="8"/>
  <c r="AJ755" i="8"/>
  <c r="AJ733" i="8"/>
  <c r="AJ698" i="8"/>
  <c r="AJ731" i="8"/>
  <c r="AJ699" i="8"/>
  <c r="AJ724" i="8"/>
  <c r="AJ693" i="8"/>
  <c r="AJ652" i="8"/>
  <c r="AJ684" i="8"/>
  <c r="AJ673" i="8"/>
  <c r="AJ704" i="8"/>
  <c r="AJ642" i="8"/>
  <c r="AJ616" i="8"/>
  <c r="AJ584" i="8"/>
  <c r="AJ657" i="8"/>
  <c r="AJ617" i="8"/>
  <c r="AJ585" i="8"/>
  <c r="AJ606" i="8"/>
  <c r="AJ625" i="8"/>
  <c r="AJ598" i="8"/>
  <c r="AJ546" i="8"/>
  <c r="AJ514" i="8"/>
  <c r="AJ590" i="8"/>
  <c r="AJ547" i="8"/>
  <c r="AJ574" i="8"/>
  <c r="AJ541" i="8"/>
  <c r="AJ560" i="8"/>
  <c r="AJ569" i="8"/>
  <c r="AJ556" i="8"/>
  <c r="AJ483" i="8"/>
  <c r="AJ578" i="8"/>
  <c r="AJ480" i="8"/>
  <c r="AJ457" i="8"/>
  <c r="AJ529" i="8"/>
  <c r="AJ478" i="8"/>
  <c r="AJ435" i="8"/>
  <c r="AJ458" i="8"/>
  <c r="AJ421" i="8"/>
  <c r="AJ384" i="8"/>
  <c r="AJ352" i="8"/>
  <c r="AJ997" i="8"/>
  <c r="AJ993" i="8"/>
  <c r="AJ985" i="8"/>
  <c r="AJ983" i="8"/>
  <c r="AJ930" i="8"/>
  <c r="AJ936" i="8"/>
  <c r="AJ926" i="8"/>
  <c r="AJ935" i="8"/>
  <c r="AJ945" i="8"/>
  <c r="AJ885" i="8"/>
  <c r="AJ883" i="8"/>
  <c r="AJ913" i="8"/>
  <c r="AJ853" i="8"/>
  <c r="AJ874" i="8"/>
  <c r="AJ854" i="8"/>
  <c r="AJ844" i="8"/>
  <c r="AJ803" i="8"/>
  <c r="AJ800" i="8"/>
  <c r="AJ819" i="8"/>
  <c r="AJ776" i="8"/>
  <c r="AJ736" i="8"/>
  <c r="AJ769" i="8"/>
  <c r="AJ778" i="8"/>
  <c r="AM778" i="8" s="1"/>
  <c r="AN778" i="8" s="1"/>
  <c r="AJ738" i="8"/>
  <c r="AJ759" i="8"/>
  <c r="AJ722" i="8"/>
  <c r="AJ682" i="8"/>
  <c r="AJ703" i="8"/>
  <c r="AJ716" i="8"/>
  <c r="AJ668" i="8"/>
  <c r="AJ721" i="8"/>
  <c r="AJ709" i="8"/>
  <c r="AJ677" i="8"/>
  <c r="AJ620" i="8"/>
  <c r="AJ576" i="8"/>
  <c r="AJ641" i="8"/>
  <c r="AJ589" i="8"/>
  <c r="AJ671" i="8"/>
  <c r="AJ581" i="8"/>
  <c r="AJ550" i="8"/>
  <c r="AJ506" i="8"/>
  <c r="AJ563" i="8"/>
  <c r="AJ575" i="8"/>
  <c r="AJ512" i="8"/>
  <c r="AJ516" i="8"/>
  <c r="AJ557" i="8"/>
  <c r="AJ544" i="8"/>
  <c r="AJ507" i="8"/>
  <c r="AJ461" i="8"/>
  <c r="AJ474" i="8"/>
  <c r="AJ451" i="8"/>
  <c r="AJ468" i="8"/>
  <c r="AJ408" i="8"/>
  <c r="AJ368" i="8"/>
  <c r="AJ484" i="8"/>
  <c r="AM484" i="8" s="1"/>
  <c r="AN484" i="8" s="1"/>
  <c r="AJ440" i="8"/>
  <c r="AJ393" i="8"/>
  <c r="AJ361" i="8"/>
  <c r="AJ329" i="8"/>
  <c r="AJ420" i="8"/>
  <c r="AJ438" i="8"/>
  <c r="AJ407" i="8"/>
  <c r="AJ375" i="8"/>
  <c r="AJ242" i="8"/>
  <c r="AJ417" i="8"/>
  <c r="AJ350" i="8"/>
  <c r="AJ371" i="8"/>
  <c r="AJ287" i="8"/>
  <c r="AJ255" i="8"/>
  <c r="AJ323" i="8"/>
  <c r="AJ363" i="8"/>
  <c r="AJ288" i="8"/>
  <c r="AJ256" i="8"/>
  <c r="AJ285" i="8"/>
  <c r="AJ213" i="8"/>
  <c r="AJ179" i="8"/>
  <c r="AJ211" i="8"/>
  <c r="AJ258" i="8"/>
  <c r="AJ196" i="8"/>
  <c r="AJ981" i="8"/>
  <c r="AJ975" i="8"/>
  <c r="AJ962" i="8"/>
  <c r="AJ978" i="8"/>
  <c r="AJ922" i="8"/>
  <c r="AJ947" i="8"/>
  <c r="AJ920" i="8"/>
  <c r="AJ933" i="8"/>
  <c r="AJ941" i="8"/>
  <c r="AJ869" i="8"/>
  <c r="AJ918" i="8"/>
  <c r="AJ908" i="8"/>
  <c r="AJ837" i="8"/>
  <c r="AJ870" i="8"/>
  <c r="AJ846" i="8"/>
  <c r="AJ836" i="8"/>
  <c r="AJ799" i="8"/>
  <c r="AJ796" i="8"/>
  <c r="AJ814" i="8"/>
  <c r="AJ772" i="8"/>
  <c r="AJ732" i="8"/>
  <c r="AJ761" i="8"/>
  <c r="AJ774" i="8"/>
  <c r="AJ734" i="8"/>
  <c r="AM734" i="8" s="1"/>
  <c r="AN734" i="8" s="1"/>
  <c r="AJ751" i="8"/>
  <c r="AJ718" i="8"/>
  <c r="AJ737" i="8"/>
  <c r="AJ695" i="8"/>
  <c r="AJ712" i="8"/>
  <c r="AJ664" i="8"/>
  <c r="AJ681" i="8"/>
  <c r="AJ672" i="8"/>
  <c r="AM672" i="8" s="1"/>
  <c r="AN672" i="8" s="1"/>
  <c r="AJ725" i="8"/>
  <c r="AJ612" i="8"/>
  <c r="AJ676" i="8"/>
  <c r="AJ639" i="8"/>
  <c r="AJ654" i="8"/>
  <c r="AJ626" i="8"/>
  <c r="AJ631" i="8"/>
  <c r="AJ542" i="8"/>
  <c r="AJ502" i="8"/>
  <c r="AJ559" i="8"/>
  <c r="AJ553" i="8"/>
  <c r="AJ499" i="8"/>
  <c r="AJ503" i="8"/>
  <c r="AJ524" i="8"/>
  <c r="AJ531" i="8"/>
  <c r="AJ504" i="8"/>
  <c r="AJ453" i="8"/>
  <c r="AJ471" i="8"/>
  <c r="AJ447" i="8"/>
  <c r="AJ442" i="8"/>
  <c r="AJ404" i="8"/>
  <c r="AJ364" i="8"/>
  <c r="AJ482" i="8"/>
  <c r="AJ429" i="8"/>
  <c r="AJ389" i="8"/>
  <c r="AJ357" i="8"/>
  <c r="AJ325" i="8"/>
  <c r="AJ492" i="8"/>
  <c r="AJ428" i="8"/>
  <c r="AJ403" i="8"/>
  <c r="AJ358" i="8"/>
  <c r="AJ238" i="8"/>
  <c r="AJ414" i="8"/>
  <c r="AJ335" i="8"/>
  <c r="AJ354" i="8"/>
  <c r="AJ283" i="8"/>
  <c r="AJ251" i="8"/>
  <c r="AJ318" i="8"/>
  <c r="AJ346" i="8"/>
  <c r="AJ284" i="8"/>
  <c r="AJ252" i="8"/>
  <c r="AJ277" i="8"/>
  <c r="AJ210" i="8"/>
  <c r="AJ175" i="8"/>
  <c r="AJ320" i="8"/>
  <c r="AJ250" i="8"/>
  <c r="AJ192" i="8"/>
  <c r="AJ973" i="8"/>
  <c r="AJ964" i="8"/>
  <c r="AJ987" i="8"/>
  <c r="AJ974" i="8"/>
  <c r="AJ1006" i="8"/>
  <c r="AJ952" i="8"/>
  <c r="AJ917" i="8"/>
  <c r="AJ928" i="8"/>
  <c r="AJ916" i="8"/>
  <c r="AJ898" i="8"/>
  <c r="AJ911" i="8"/>
  <c r="AJ889" i="8"/>
  <c r="AJ899" i="8"/>
  <c r="AJ859" i="8"/>
  <c r="AJ882" i="8"/>
  <c r="AJ830" i="8"/>
  <c r="AJ795" i="8"/>
  <c r="AM795" i="8" s="1"/>
  <c r="AN795" i="8" s="1"/>
  <c r="AJ839" i="8"/>
  <c r="AJ810" i="8"/>
  <c r="AJ768" i="8"/>
  <c r="AJ805" i="8"/>
  <c r="AJ757" i="8"/>
  <c r="AJ770" i="8"/>
  <c r="AJ791" i="8"/>
  <c r="AJ747" i="8"/>
  <c r="AJ714" i="8"/>
  <c r="AJ741" i="8"/>
  <c r="AJ691" i="8"/>
  <c r="AJ745" i="8"/>
  <c r="AJ656" i="8"/>
  <c r="AJ674" i="8"/>
  <c r="AJ670" i="8"/>
  <c r="AJ650" i="8"/>
  <c r="AJ608" i="8"/>
  <c r="AJ663" i="8"/>
  <c r="AJ621" i="8"/>
  <c r="AJ646" i="8"/>
  <c r="AJ611" i="8"/>
  <c r="AJ607" i="8"/>
  <c r="AJ538" i="8"/>
  <c r="AJ498" i="8"/>
  <c r="AJ551" i="8"/>
  <c r="AJ552" i="8"/>
  <c r="AJ493" i="8"/>
  <c r="AJ669" i="8"/>
  <c r="AJ523" i="8"/>
  <c r="AJ528" i="8"/>
  <c r="AJ501" i="8"/>
  <c r="AJ449" i="8"/>
  <c r="AM449" i="8" s="1"/>
  <c r="AN449" i="8" s="1"/>
  <c r="AJ577" i="8"/>
  <c r="AJ439" i="8"/>
  <c r="AJ430" i="8"/>
  <c r="AJ400" i="8"/>
  <c r="AJ356" i="8"/>
  <c r="AJ476" i="8"/>
  <c r="AJ416" i="8"/>
  <c r="AJ385" i="8"/>
  <c r="AM385" i="8" s="1"/>
  <c r="AN385" i="8" s="1"/>
  <c r="AJ353" i="8"/>
  <c r="AJ321" i="8"/>
  <c r="AJ479" i="8"/>
  <c r="AJ422" i="8"/>
  <c r="AJ418" i="8"/>
  <c r="AJ343" i="8"/>
  <c r="AJ234" i="8"/>
  <c r="AJ370" i="8"/>
  <c r="AJ326" i="8"/>
  <c r="AJ339" i="8"/>
  <c r="AJ279" i="8"/>
  <c r="AJ246" i="8"/>
  <c r="AJ247" i="8"/>
  <c r="AJ331" i="8"/>
  <c r="AJ280" i="8"/>
  <c r="AJ248" i="8"/>
  <c r="AJ269" i="8"/>
  <c r="AJ203" i="8"/>
  <c r="AJ171" i="8"/>
  <c r="AJ309" i="8"/>
  <c r="AJ240" i="8"/>
  <c r="AJ188" i="8"/>
  <c r="AJ1004" i="8"/>
  <c r="AJ1000" i="8"/>
  <c r="AJ969" i="8"/>
  <c r="AJ982" i="8"/>
  <c r="AJ966" i="8"/>
  <c r="AJ965" i="8"/>
  <c r="AJ942" i="8"/>
  <c r="AJ912" i="8"/>
  <c r="AJ925" i="8"/>
  <c r="AJ887" i="8"/>
  <c r="AJ895" i="8"/>
  <c r="AJ900" i="8"/>
  <c r="AJ866" i="8"/>
  <c r="AJ873" i="8"/>
  <c r="AJ851" i="8"/>
  <c r="AJ868" i="8"/>
  <c r="AJ825" i="8"/>
  <c r="AJ823" i="8"/>
  <c r="AM823" i="8" s="1"/>
  <c r="AN823" i="8" s="1"/>
  <c r="AJ821" i="8"/>
  <c r="AJ806" i="8"/>
  <c r="AJ764" i="8"/>
  <c r="AJ793" i="8"/>
  <c r="AJ753" i="8"/>
  <c r="AJ766" i="8"/>
  <c r="AJ783" i="8"/>
  <c r="AJ743" i="8"/>
  <c r="AJ710" i="8"/>
  <c r="AJ727" i="8"/>
  <c r="AJ687" i="8"/>
  <c r="AJ729" i="8"/>
  <c r="AJ648" i="8"/>
  <c r="AJ700" i="8"/>
  <c r="AJ666" i="8"/>
  <c r="AJ637" i="8"/>
  <c r="AJ604" i="8"/>
  <c r="AJ638" i="8"/>
  <c r="AJ613" i="8"/>
  <c r="AJ627" i="8"/>
  <c r="AJ1003" i="8"/>
  <c r="AJ968" i="8"/>
  <c r="AJ953" i="8"/>
  <c r="AJ929" i="8"/>
  <c r="AJ890" i="8"/>
  <c r="AJ921" i="8"/>
  <c r="AJ840" i="8"/>
  <c r="AJ849" i="8"/>
  <c r="AJ808" i="8"/>
  <c r="AJ788" i="8"/>
  <c r="AJ781" i="8"/>
  <c r="AJ746" i="8"/>
  <c r="AJ739" i="8"/>
  <c r="AJ715" i="8"/>
  <c r="AJ705" i="8"/>
  <c r="AJ678" i="8"/>
  <c r="AJ665" i="8"/>
  <c r="AJ649" i="8"/>
  <c r="AJ610" i="8"/>
  <c r="AJ570" i="8"/>
  <c r="AJ510" i="8"/>
  <c r="AJ535" i="8"/>
  <c r="AJ489" i="8"/>
  <c r="AJ511" i="8"/>
  <c r="AJ500" i="8"/>
  <c r="AJ472" i="8"/>
  <c r="AJ469" i="8"/>
  <c r="AJ481" i="8"/>
  <c r="AJ376" i="8"/>
  <c r="AJ446" i="8"/>
  <c r="AJ397" i="8"/>
  <c r="AJ341" i="8"/>
  <c r="AJ444" i="8"/>
  <c r="AJ426" i="8"/>
  <c r="AJ327" i="8"/>
  <c r="AJ214" i="8"/>
  <c r="AJ362" i="8"/>
  <c r="AJ275" i="8"/>
  <c r="AJ334" i="8"/>
  <c r="AJ304" i="8"/>
  <c r="AJ260" i="8"/>
  <c r="AJ243" i="8"/>
  <c r="AJ167" i="8"/>
  <c r="AJ274" i="8"/>
  <c r="AM274" i="8" s="1"/>
  <c r="AN274" i="8" s="1"/>
  <c r="AJ180" i="8"/>
  <c r="AJ140" i="8"/>
  <c r="AJ374" i="8"/>
  <c r="AJ273" i="8"/>
  <c r="AJ205" i="8"/>
  <c r="AJ173" i="8"/>
  <c r="AJ302" i="8"/>
  <c r="AJ225" i="8"/>
  <c r="AM225" i="8" s="1"/>
  <c r="AN225" i="8" s="1"/>
  <c r="AJ182" i="8"/>
  <c r="AJ143" i="8"/>
  <c r="AJ127" i="8"/>
  <c r="AJ115" i="8"/>
  <c r="AJ99" i="8"/>
  <c r="AJ155" i="8"/>
  <c r="AJ152" i="8"/>
  <c r="AJ112" i="8"/>
  <c r="AJ96" i="8"/>
  <c r="AJ164" i="8"/>
  <c r="AJ66" i="8"/>
  <c r="AJ11" i="8"/>
  <c r="AJ29" i="8"/>
  <c r="AJ60" i="8"/>
  <c r="AJ37" i="8"/>
  <c r="AJ93" i="8"/>
  <c r="AM93" i="8" s="1"/>
  <c r="AN93" i="8" s="1"/>
  <c r="AJ97" i="8"/>
  <c r="AJ64" i="8"/>
  <c r="AJ92" i="8"/>
  <c r="AJ13" i="8"/>
  <c r="AJ998" i="8"/>
  <c r="AJ960" i="8"/>
  <c r="AJ944" i="8"/>
  <c r="AJ907" i="8"/>
  <c r="AJ909" i="8"/>
  <c r="AJ914" i="8"/>
  <c r="AJ876" i="8"/>
  <c r="AJ860" i="8"/>
  <c r="AJ804" i="8"/>
  <c r="AJ780" i="8"/>
  <c r="AJ777" i="8"/>
  <c r="AJ742" i="8"/>
  <c r="AJ726" i="8"/>
  <c r="AJ711" i="8"/>
  <c r="AJ680" i="8"/>
  <c r="AJ717" i="8"/>
  <c r="AJ629" i="8"/>
  <c r="AJ643" i="8"/>
  <c r="AJ602" i="8"/>
  <c r="AJ566" i="8"/>
  <c r="AJ494" i="8"/>
  <c r="AJ653" i="8"/>
  <c r="AJ561" i="8"/>
  <c r="AJ505" i="8"/>
  <c r="AJ548" i="8"/>
  <c r="AJ445" i="8"/>
  <c r="AJ459" i="8"/>
  <c r="AJ470" i="8"/>
  <c r="AJ372" i="8"/>
  <c r="AJ425" i="8"/>
  <c r="AJ381" i="8"/>
  <c r="AJ337" i="8"/>
  <c r="AJ424" i="8"/>
  <c r="AJ411" i="8"/>
  <c r="AJ322" i="8"/>
  <c r="AJ355" i="8"/>
  <c r="AM355" i="8" s="1"/>
  <c r="AN355" i="8" s="1"/>
  <c r="AJ347" i="8"/>
  <c r="AJ271" i="8"/>
  <c r="AJ324" i="8"/>
  <c r="AJ300" i="8"/>
  <c r="AJ395" i="8"/>
  <c r="AJ229" i="8"/>
  <c r="AJ342" i="8"/>
  <c r="AJ266" i="8"/>
  <c r="AJ176" i="8"/>
  <c r="AJ138" i="8"/>
  <c r="AJ319" i="8"/>
  <c r="AJ265" i="8"/>
  <c r="AJ201" i="8"/>
  <c r="AJ169" i="8"/>
  <c r="AJ294" i="8"/>
  <c r="AJ220" i="8"/>
  <c r="AJ178" i="8"/>
  <c r="AJ141" i="8"/>
  <c r="AJ125" i="8"/>
  <c r="AJ113" i="8"/>
  <c r="AJ158" i="8"/>
  <c r="AJ82" i="8"/>
  <c r="AJ124" i="8"/>
  <c r="AJ110" i="8"/>
  <c r="AJ236" i="8"/>
  <c r="AJ156" i="8"/>
  <c r="AJ62" i="8"/>
  <c r="AJ88" i="8"/>
  <c r="AJ23" i="8"/>
  <c r="AJ57" i="8"/>
  <c r="AJ35" i="8"/>
  <c r="AJ89" i="8"/>
  <c r="AJ95" i="8"/>
  <c r="AJ47" i="8"/>
  <c r="AJ83" i="8"/>
  <c r="AJ996" i="8"/>
  <c r="AJ959" i="8"/>
  <c r="AJ954" i="8"/>
  <c r="AJ934" i="8"/>
  <c r="AJ902" i="8"/>
  <c r="AJ888" i="8"/>
  <c r="AJ858" i="8"/>
  <c r="AJ835" i="8"/>
  <c r="AJ817" i="8"/>
  <c r="AJ892" i="8"/>
  <c r="AJ756" i="8"/>
  <c r="AJ749" i="8"/>
  <c r="AJ779" i="8"/>
  <c r="AM779" i="8" s="1"/>
  <c r="AN779" i="8" s="1"/>
  <c r="AJ702" i="8"/>
  <c r="AJ683" i="8"/>
  <c r="AJ644" i="8"/>
  <c r="AJ658" i="8"/>
  <c r="AJ600" i="8"/>
  <c r="AJ609" i="8"/>
  <c r="AJ659" i="8"/>
  <c r="AJ562" i="8"/>
  <c r="AJ603" i="8"/>
  <c r="AJ647" i="8"/>
  <c r="AJ532" i="8"/>
  <c r="AJ515" i="8"/>
  <c r="AJ488" i="8"/>
  <c r="AJ441" i="8"/>
  <c r="AJ455" i="8"/>
  <c r="AJ462" i="8"/>
  <c r="AJ348" i="8"/>
  <c r="AJ486" i="8"/>
  <c r="AJ377" i="8"/>
  <c r="AJ333" i="8"/>
  <c r="AJ463" i="8"/>
  <c r="AJ394" i="8"/>
  <c r="AJ312" i="8"/>
  <c r="AJ338" i="8"/>
  <c r="AM338" i="8" s="1"/>
  <c r="AN338" i="8" s="1"/>
  <c r="AJ330" i="8"/>
  <c r="AJ267" i="8"/>
  <c r="AJ241" i="8"/>
  <c r="AJ296" i="8"/>
  <c r="AJ379" i="8"/>
  <c r="AJ224" i="8"/>
  <c r="AJ314" i="8"/>
  <c r="AJ235" i="8"/>
  <c r="AJ172" i="8"/>
  <c r="AJ136" i="8"/>
  <c r="AJ227" i="8"/>
  <c r="AJ257" i="8"/>
  <c r="AJ197" i="8"/>
  <c r="AJ244" i="8"/>
  <c r="AJ286" i="8"/>
  <c r="AJ208" i="8"/>
  <c r="AJ174" i="8"/>
  <c r="AJ139" i="8"/>
  <c r="AJ123" i="8"/>
  <c r="AJ111" i="8"/>
  <c r="AJ126" i="8"/>
  <c r="AJ78" i="8"/>
  <c r="AJ165" i="8"/>
  <c r="AJ108" i="8"/>
  <c r="AJ162" i="8"/>
  <c r="AJ148" i="8"/>
  <c r="AJ59" i="8"/>
  <c r="AJ84" i="8"/>
  <c r="AJ19" i="8"/>
  <c r="AJ46" i="8"/>
  <c r="AJ27" i="8"/>
  <c r="AJ85" i="8"/>
  <c r="AM85" i="8" s="1"/>
  <c r="AN85" i="8" s="1"/>
  <c r="AJ159" i="8"/>
  <c r="AJ45" i="8"/>
  <c r="AJ54" i="8"/>
  <c r="AJ22" i="8"/>
  <c r="AJ988" i="8"/>
  <c r="AJ995" i="8"/>
  <c r="AJ951" i="8"/>
  <c r="AJ940" i="8"/>
  <c r="AJ948" i="8"/>
  <c r="AJ880" i="8"/>
  <c r="AJ850" i="8"/>
  <c r="AJ871" i="8"/>
  <c r="AJ855" i="8"/>
  <c r="AJ847" i="8"/>
  <c r="AJ748" i="8"/>
  <c r="AJ816" i="8"/>
  <c r="AJ775" i="8"/>
  <c r="AJ694" i="8"/>
  <c r="AJ679" i="8"/>
  <c r="AJ640" i="8"/>
  <c r="AJ701" i="8"/>
  <c r="AJ596" i="8"/>
  <c r="AJ605" i="8"/>
  <c r="AJ645" i="8"/>
  <c r="AJ558" i="8"/>
  <c r="AJ587" i="8"/>
  <c r="AJ508" i="8"/>
  <c r="AJ527" i="8"/>
  <c r="AJ509" i="8"/>
  <c r="AJ564" i="8"/>
  <c r="AJ437" i="8"/>
  <c r="AJ431" i="8"/>
  <c r="AJ436" i="8"/>
  <c r="AJ344" i="8"/>
  <c r="AJ456" i="8"/>
  <c r="AJ373" i="8"/>
  <c r="AJ317" i="8"/>
  <c r="AJ460" i="8"/>
  <c r="AJ391" i="8"/>
  <c r="AJ310" i="8"/>
  <c r="AJ305" i="8"/>
  <c r="AJ307" i="8"/>
  <c r="AJ263" i="8"/>
  <c r="AJ237" i="8"/>
  <c r="AJ292" i="8"/>
  <c r="AJ311" i="8"/>
  <c r="AJ199" i="8"/>
  <c r="AJ306" i="8"/>
  <c r="AM306" i="8" s="1"/>
  <c r="AN306" i="8" s="1"/>
  <c r="AJ228" i="8"/>
  <c r="AJ168" i="8"/>
  <c r="AJ134" i="8"/>
  <c r="AJ212" i="8"/>
  <c r="AJ249" i="8"/>
  <c r="AJ193" i="8"/>
  <c r="AJ239" i="8"/>
  <c r="AJ278" i="8"/>
  <c r="AJ202" i="8"/>
  <c r="AJ170" i="8"/>
  <c r="AJ137" i="8"/>
  <c r="AJ161" i="8"/>
  <c r="AJ109" i="8"/>
  <c r="AJ68" i="8"/>
  <c r="AJ74" i="8"/>
  <c r="AJ157" i="8"/>
  <c r="AJ106" i="8"/>
  <c r="AJ154" i="8"/>
  <c r="AJ128" i="8"/>
  <c r="AJ48" i="8"/>
  <c r="AJ79" i="8"/>
  <c r="AJ10" i="8"/>
  <c r="AJ32" i="8"/>
  <c r="AJ24" i="8"/>
  <c r="AJ73" i="8"/>
  <c r="AJ90" i="8"/>
  <c r="AJ33" i="8"/>
  <c r="AJ50" i="8"/>
  <c r="AJ980" i="8"/>
  <c r="AJ994" i="8"/>
  <c r="AJ970" i="8"/>
  <c r="AJ927" i="8"/>
  <c r="AM927" i="8" s="1"/>
  <c r="AN927" i="8" s="1"/>
  <c r="AJ937" i="8"/>
  <c r="AJ906" i="8"/>
  <c r="AJ842" i="8"/>
  <c r="AJ867" i="8"/>
  <c r="AJ820" i="8"/>
  <c r="AJ833" i="8"/>
  <c r="AJ744" i="8"/>
  <c r="AJ790" i="8"/>
  <c r="AJ771" i="8"/>
  <c r="AJ690" i="8"/>
  <c r="AJ735" i="8"/>
  <c r="AJ636" i="8"/>
  <c r="AJ692" i="8"/>
  <c r="AJ588" i="8"/>
  <c r="AJ601" i="8"/>
  <c r="AJ586" i="8"/>
  <c r="AJ534" i="8"/>
  <c r="AJ571" i="8"/>
  <c r="AJ495" i="8"/>
  <c r="AJ521" i="8"/>
  <c r="AJ496" i="8"/>
  <c r="AJ467" i="8"/>
  <c r="AJ565" i="8"/>
  <c r="AJ427" i="8"/>
  <c r="AJ412" i="8"/>
  <c r="AJ340" i="8"/>
  <c r="AJ413" i="8"/>
  <c r="AJ369" i="8"/>
  <c r="AJ313" i="8"/>
  <c r="AJ454" i="8"/>
  <c r="AJ386" i="8"/>
  <c r="AJ230" i="8"/>
  <c r="AJ402" i="8"/>
  <c r="AJ303" i="8"/>
  <c r="AJ259" i="8"/>
  <c r="AJ233" i="8"/>
  <c r="AJ276" i="8"/>
  <c r="AJ301" i="8"/>
  <c r="AJ195" i="8"/>
  <c r="AJ223" i="8"/>
  <c r="AJ217" i="8"/>
  <c r="AJ149" i="8"/>
  <c r="AJ132" i="8"/>
  <c r="AJ387" i="8"/>
  <c r="AJ232" i="8"/>
  <c r="AJ189" i="8"/>
  <c r="AJ231" i="8"/>
  <c r="AM231" i="8" s="1"/>
  <c r="AJ270" i="8"/>
  <c r="AJ198" i="8"/>
  <c r="AJ166" i="8"/>
  <c r="AJ135" i="8"/>
  <c r="AJ153" i="8"/>
  <c r="AJ107" i="8"/>
  <c r="AJ61" i="8"/>
  <c r="AJ58" i="8"/>
  <c r="AJ120" i="8"/>
  <c r="AJ104" i="8"/>
  <c r="AJ150" i="8"/>
  <c r="AJ94" i="8"/>
  <c r="AJ44" i="8"/>
  <c r="AJ72" i="8"/>
  <c r="AJ91" i="8"/>
  <c r="AJ9" i="8"/>
  <c r="AJ20" i="8"/>
  <c r="AJ52" i="8"/>
  <c r="AJ86" i="8"/>
  <c r="AJ25" i="8"/>
  <c r="AJ42" i="8"/>
  <c r="AJ990" i="8"/>
  <c r="AJ896" i="8"/>
  <c r="AJ864" i="8"/>
  <c r="AJ831" i="8"/>
  <c r="AM831" i="8" s="1"/>
  <c r="AN831" i="8" s="1"/>
  <c r="AJ750" i="8"/>
  <c r="AJ696" i="8"/>
  <c r="AJ580" i="8"/>
  <c r="AJ595" i="8"/>
  <c r="AJ572" i="8"/>
  <c r="AJ579" i="8"/>
  <c r="AJ415" i="8"/>
  <c r="AJ405" i="8"/>
  <c r="AM405" i="8" s="1"/>
  <c r="AN405" i="8" s="1"/>
  <c r="AJ465" i="8"/>
  <c r="AJ218" i="8"/>
  <c r="AJ366" i="8"/>
  <c r="AM366" i="8" s="1"/>
  <c r="AN366" i="8" s="1"/>
  <c r="AJ293" i="8"/>
  <c r="AJ282" i="8"/>
  <c r="AJ410" i="8"/>
  <c r="AJ185" i="8"/>
  <c r="AJ245" i="8"/>
  <c r="AJ131" i="8"/>
  <c r="AJ53" i="8"/>
  <c r="AJ114" i="8"/>
  <c r="AJ81" i="8"/>
  <c r="AJ77" i="8"/>
  <c r="AJ55" i="8"/>
  <c r="AJ16" i="8"/>
  <c r="AJ977" i="8"/>
  <c r="AJ963" i="8"/>
  <c r="AJ856" i="8"/>
  <c r="AJ802" i="8"/>
  <c r="AJ767" i="8"/>
  <c r="AJ708" i="8"/>
  <c r="AJ661" i="8"/>
  <c r="AJ530" i="8"/>
  <c r="AJ540" i="8"/>
  <c r="AJ549" i="8"/>
  <c r="AJ396" i="8"/>
  <c r="AJ401" i="8"/>
  <c r="AJ448" i="8"/>
  <c r="AJ367" i="8"/>
  <c r="AJ351" i="8"/>
  <c r="AJ261" i="8"/>
  <c r="AJ204" i="8"/>
  <c r="AJ390" i="8"/>
  <c r="AJ181" i="8"/>
  <c r="AJ194" i="8"/>
  <c r="AJ129" i="8"/>
  <c r="AJ51" i="8"/>
  <c r="AJ102" i="8"/>
  <c r="AJ69" i="8"/>
  <c r="AJ70" i="8"/>
  <c r="AJ40" i="8"/>
  <c r="AJ14" i="8"/>
  <c r="AJ971" i="8"/>
  <c r="AM971" i="8" s="1"/>
  <c r="AN971" i="8" s="1"/>
  <c r="AJ879" i="8"/>
  <c r="AJ862" i="8"/>
  <c r="AJ794" i="8"/>
  <c r="AJ824" i="8"/>
  <c r="AJ632" i="8"/>
  <c r="AJ651" i="8"/>
  <c r="AJ526" i="8"/>
  <c r="AJ568" i="8"/>
  <c r="AJ473" i="8"/>
  <c r="AJ388" i="8"/>
  <c r="AJ365" i="8"/>
  <c r="AJ432" i="8"/>
  <c r="AJ316" i="8"/>
  <c r="AJ406" i="8"/>
  <c r="AJ253" i="8"/>
  <c r="AJ200" i="8"/>
  <c r="AJ297" i="8"/>
  <c r="AJ177" i="8"/>
  <c r="AJ190" i="8"/>
  <c r="AJ121" i="8"/>
  <c r="AJ163" i="8"/>
  <c r="AJ100" i="8"/>
  <c r="AJ36" i="8"/>
  <c r="AJ67" i="8"/>
  <c r="AJ30" i="8"/>
  <c r="AJ38" i="8"/>
  <c r="AJ938" i="8"/>
  <c r="AJ924" i="8"/>
  <c r="AJ865" i="8"/>
  <c r="AM865" i="8" s="1"/>
  <c r="AN865" i="8" s="1"/>
  <c r="AJ740" i="8"/>
  <c r="AJ809" i="8"/>
  <c r="AJ697" i="8"/>
  <c r="AJ597" i="8"/>
  <c r="AJ518" i="8"/>
  <c r="AJ537" i="8"/>
  <c r="AJ520" i="8"/>
  <c r="AJ380" i="8"/>
  <c r="AJ349" i="8"/>
  <c r="AJ383" i="8"/>
  <c r="AJ315" i="8"/>
  <c r="AJ398" i="8"/>
  <c r="AJ191" i="8"/>
  <c r="AJ184" i="8"/>
  <c r="AJ289" i="8"/>
  <c r="AJ215" i="8"/>
  <c r="AJ186" i="8"/>
  <c r="AJ119" i="8"/>
  <c r="AJ56" i="8"/>
  <c r="AJ98" i="8"/>
  <c r="AJ34" i="8"/>
  <c r="AJ75" i="8"/>
  <c r="AJ15" i="8"/>
  <c r="AJ28" i="8"/>
  <c r="AJ956" i="8"/>
  <c r="AJ891" i="8"/>
  <c r="AJ857" i="8"/>
  <c r="AJ789" i="8"/>
  <c r="AJ686" i="8"/>
  <c r="AJ688" i="8"/>
  <c r="AJ622" i="8"/>
  <c r="AJ567" i="8"/>
  <c r="AJ536" i="8"/>
  <c r="AJ517" i="8"/>
  <c r="AJ336" i="8"/>
  <c r="AJ345" i="8"/>
  <c r="AJ378" i="8"/>
  <c r="AJ299" i="8"/>
  <c r="AJ308" i="8"/>
  <c r="AJ187" i="8"/>
  <c r="AM187" i="8" s="1"/>
  <c r="AN187" i="8" s="1"/>
  <c r="AJ146" i="8"/>
  <c r="AJ281" i="8"/>
  <c r="AJ207" i="8"/>
  <c r="AM207" i="8" s="1"/>
  <c r="AN207" i="8" s="1"/>
  <c r="AJ151" i="8"/>
  <c r="AJ117" i="8"/>
  <c r="AJ382" i="8"/>
  <c r="AJ122" i="8"/>
  <c r="AJ26" i="8"/>
  <c r="AJ49" i="8"/>
  <c r="AJ80" i="8"/>
  <c r="AJ17" i="8"/>
  <c r="AJ972" i="8"/>
  <c r="AJ961" i="8"/>
  <c r="AJ894" i="8"/>
  <c r="AJ807" i="8"/>
  <c r="AJ785" i="8"/>
  <c r="AJ723" i="8"/>
  <c r="AJ689" i="8"/>
  <c r="AJ618" i="8"/>
  <c r="AJ543" i="8"/>
  <c r="AJ487" i="8"/>
  <c r="AJ490" i="8"/>
  <c r="AJ332" i="8"/>
  <c r="AJ475" i="8"/>
  <c r="AJ328" i="8"/>
  <c r="AJ295" i="8"/>
  <c r="AJ272" i="8"/>
  <c r="AJ183" i="8"/>
  <c r="AJ144" i="8"/>
  <c r="AJ221" i="8"/>
  <c r="AJ359" i="8"/>
  <c r="AJ147" i="8"/>
  <c r="AJ105" i="8"/>
  <c r="AJ160" i="8"/>
  <c r="AJ219" i="8"/>
  <c r="AM219" i="8" s="1"/>
  <c r="AJ63" i="8"/>
  <c r="AJ43" i="8"/>
  <c r="AJ71" i="8"/>
  <c r="AJ984" i="8"/>
  <c r="AJ758" i="8"/>
  <c r="AM758" i="8" s="1"/>
  <c r="AN758" i="8" s="1"/>
  <c r="AJ594" i="8"/>
  <c r="AJ434" i="8"/>
  <c r="AJ290" i="8"/>
  <c r="AJ133" i="8"/>
  <c r="AJ39" i="8"/>
  <c r="AJ955" i="8"/>
  <c r="AJ719" i="8"/>
  <c r="AJ545" i="8"/>
  <c r="AM545" i="8" s="1"/>
  <c r="AN545" i="8" s="1"/>
  <c r="AJ226" i="8"/>
  <c r="AJ142" i="8"/>
  <c r="AJ103" i="8"/>
  <c r="AJ8" i="8"/>
  <c r="AJ878" i="8"/>
  <c r="AJ635" i="8"/>
  <c r="AJ423" i="8"/>
  <c r="AJ291" i="8"/>
  <c r="AJ216" i="8"/>
  <c r="AJ118" i="8"/>
  <c r="AJ65" i="8"/>
  <c r="AJ834" i="8"/>
  <c r="AJ630" i="8"/>
  <c r="AJ419" i="8"/>
  <c r="AJ399" i="8"/>
  <c r="AJ206" i="8"/>
  <c r="AJ116" i="8"/>
  <c r="AJ21" i="8"/>
  <c r="AJ826" i="8"/>
  <c r="AJ583" i="8"/>
  <c r="AJ464" i="8"/>
  <c r="AJ268" i="8"/>
  <c r="AJ262" i="8"/>
  <c r="AJ209" i="8"/>
  <c r="AM209" i="8" s="1"/>
  <c r="AN209" i="8" s="1"/>
  <c r="AJ812" i="8"/>
  <c r="AJ222" i="8"/>
  <c r="AJ41" i="8"/>
  <c r="AJ782" i="8"/>
  <c r="AJ264" i="8"/>
  <c r="AJ76" i="8"/>
  <c r="AJ720" i="8"/>
  <c r="AJ298" i="8"/>
  <c r="AM298" i="8" s="1"/>
  <c r="AN298" i="8" s="1"/>
  <c r="AJ582" i="8"/>
  <c r="AJ130" i="8"/>
  <c r="AJ539" i="8"/>
  <c r="AJ254" i="8"/>
  <c r="AJ992" i="8"/>
  <c r="AJ409" i="8"/>
  <c r="AJ101" i="8"/>
  <c r="AJ904" i="8"/>
  <c r="AJ519" i="8"/>
  <c r="AJ450" i="8"/>
  <c r="AJ145" i="8"/>
  <c r="AJ87" i="8"/>
  <c r="C19" i="3"/>
  <c r="AE19" i="3"/>
  <c r="AD19" i="3"/>
  <c r="AC19" i="3"/>
  <c r="AG157" i="8"/>
  <c r="AG78" i="8"/>
  <c r="AG73" i="8"/>
  <c r="AG30" i="8"/>
  <c r="AG40" i="8"/>
  <c r="AG15" i="8"/>
  <c r="AG49" i="8"/>
  <c r="AG71" i="8"/>
  <c r="AM71" i="8" s="1"/>
  <c r="AN71" i="8" s="1"/>
  <c r="AG108" i="8"/>
  <c r="AG51" i="8"/>
  <c r="AG102" i="8"/>
  <c r="AM102" i="8" s="1"/>
  <c r="AN102" i="8" s="1"/>
  <c r="AG20" i="8"/>
  <c r="AG64" i="8"/>
  <c r="AG43" i="8"/>
  <c r="AG24" i="8"/>
  <c r="AG58" i="8"/>
  <c r="AG300" i="8"/>
  <c r="AG124" i="8"/>
  <c r="AG35" i="8"/>
  <c r="AM35" i="8" s="1"/>
  <c r="AG68" i="8"/>
  <c r="AG53" i="8"/>
  <c r="AG60" i="8"/>
  <c r="AG61" i="8"/>
  <c r="AG27" i="8"/>
  <c r="AG8" i="8"/>
  <c r="AG77" i="8"/>
  <c r="AG89" i="8"/>
  <c r="AG9" i="8"/>
  <c r="AG46" i="8"/>
  <c r="AG93" i="8"/>
  <c r="AG37" i="8"/>
  <c r="AG70" i="8"/>
  <c r="AG32" i="8"/>
  <c r="AG57" i="8"/>
  <c r="AG85" i="8"/>
  <c r="AG98" i="8"/>
  <c r="AG29" i="8"/>
  <c r="AG63" i="8"/>
  <c r="AG10" i="8"/>
  <c r="AG48" i="8"/>
  <c r="AG988" i="8"/>
  <c r="AG974" i="8"/>
  <c r="AG998" i="8"/>
  <c r="AG967" i="8"/>
  <c r="AG986" i="8"/>
  <c r="AG937" i="8"/>
  <c r="AG943" i="8"/>
  <c r="AG953" i="8"/>
  <c r="AG940" i="8"/>
  <c r="AG939" i="8"/>
  <c r="AG931" i="8"/>
  <c r="AG913" i="8"/>
  <c r="AG904" i="8"/>
  <c r="AG912" i="8"/>
  <c r="AG919" i="8"/>
  <c r="AG907" i="8"/>
  <c r="AG860" i="8"/>
  <c r="AG866" i="8"/>
  <c r="AG874" i="8"/>
  <c r="AG856" i="8"/>
  <c r="AG816" i="8"/>
  <c r="AG831" i="8"/>
  <c r="AG806" i="8"/>
  <c r="AG867" i="8"/>
  <c r="AG808" i="8"/>
  <c r="AG791" i="8"/>
  <c r="AG759" i="8"/>
  <c r="AG776" i="8"/>
  <c r="AG823" i="8"/>
  <c r="AG774" i="8"/>
  <c r="AG742" i="8"/>
  <c r="AG720" i="8"/>
  <c r="AG688" i="8"/>
  <c r="AG793" i="8"/>
  <c r="AG721" i="8"/>
  <c r="AG744" i="8"/>
  <c r="AG715" i="8"/>
  <c r="AG691" i="8"/>
  <c r="AG646" i="8"/>
  <c r="AG667" i="8"/>
  <c r="AM667" i="8" s="1"/>
  <c r="AN667" i="8" s="1"/>
  <c r="AG682" i="8"/>
  <c r="AG668" i="8"/>
  <c r="AG709" i="8"/>
  <c r="AG653" i="8"/>
  <c r="AG769" i="8"/>
  <c r="AG631" i="8"/>
  <c r="AG656" i="8"/>
  <c r="AG611" i="8"/>
  <c r="AM611" i="8" s="1"/>
  <c r="AN611" i="8" s="1"/>
  <c r="AG579" i="8"/>
  <c r="AG608" i="8"/>
  <c r="AG627" i="8"/>
  <c r="AG544" i="8"/>
  <c r="AG601" i="8"/>
  <c r="AG573" i="8"/>
  <c r="AG541" i="8"/>
  <c r="AG586" i="8"/>
  <c r="AG566" i="8"/>
  <c r="AG534" i="8"/>
  <c r="AG523" i="8"/>
  <c r="AG479" i="8"/>
  <c r="AG502" i="8"/>
  <c r="AG480" i="8"/>
  <c r="AG514" i="8"/>
  <c r="AG518" i="8"/>
  <c r="AM518" i="8" s="1"/>
  <c r="AN518" i="8" s="1"/>
  <c r="AG490" i="8"/>
  <c r="AG510" i="8"/>
  <c r="AG481" i="8"/>
  <c r="AG422" i="8"/>
  <c r="AG426" i="8"/>
  <c r="AG415" i="8"/>
  <c r="AG383" i="8"/>
  <c r="AG351" i="8"/>
  <c r="AM351" i="8" s="1"/>
  <c r="AN351" i="8" s="1"/>
  <c r="AG452" i="8"/>
  <c r="AG423" i="8"/>
  <c r="AG451" i="8"/>
  <c r="AG445" i="8"/>
  <c r="AG401" i="8"/>
  <c r="AG369" i="8"/>
  <c r="AG337" i="8"/>
  <c r="AG455" i="8"/>
  <c r="AG380" i="8"/>
  <c r="AG299" i="8"/>
  <c r="AG267" i="8"/>
  <c r="AG346" i="8"/>
  <c r="AG352" i="8"/>
  <c r="AG332" i="8"/>
  <c r="AG239" i="8"/>
  <c r="AG382" i="8"/>
  <c r="AG306" i="8"/>
  <c r="AG274" i="8"/>
  <c r="AG348" i="8"/>
  <c r="AG207" i="8"/>
  <c r="AG230" i="8"/>
  <c r="AG182" i="8"/>
  <c r="AG209" i="8"/>
  <c r="AG280" i="8"/>
  <c r="AM280" i="8" s="1"/>
  <c r="AN280" i="8" s="1"/>
  <c r="AG248" i="8"/>
  <c r="AG183" i="8"/>
  <c r="AG211" i="8"/>
  <c r="AG184" i="8"/>
  <c r="AG216" i="8"/>
  <c r="AG122" i="8"/>
  <c r="AG148" i="8"/>
  <c r="AG72" i="8"/>
  <c r="AG161" i="8"/>
  <c r="AG158" i="8"/>
  <c r="AG119" i="8"/>
  <c r="AG103" i="8"/>
  <c r="AG126" i="8"/>
  <c r="AG149" i="8"/>
  <c r="AG226" i="8"/>
  <c r="AG143" i="8"/>
  <c r="AM143" i="8" s="1"/>
  <c r="AN143" i="8" s="1"/>
  <c r="AG112" i="8"/>
  <c r="AG82" i="8"/>
  <c r="AM5" i="8"/>
  <c r="AG75" i="8"/>
  <c r="AG1003" i="8"/>
  <c r="AG980" i="8"/>
  <c r="AG970" i="8"/>
  <c r="AG993" i="8"/>
  <c r="AG959" i="8"/>
  <c r="AG962" i="8"/>
  <c r="AG929" i="8"/>
  <c r="AG935" i="8"/>
  <c r="AG949" i="8"/>
  <c r="AG916" i="8"/>
  <c r="AG918" i="8"/>
  <c r="AG930" i="8"/>
  <c r="AG900" i="8"/>
  <c r="AG889" i="8"/>
  <c r="AG910" i="8"/>
  <c r="AG902" i="8"/>
  <c r="AG888" i="8"/>
  <c r="AG852" i="8"/>
  <c r="AG858" i="8"/>
  <c r="AG872" i="8"/>
  <c r="AG848" i="8"/>
  <c r="AG813" i="8"/>
  <c r="AG827" i="8"/>
  <c r="AG802" i="8"/>
  <c r="AG828" i="8"/>
  <c r="AG804" i="8"/>
  <c r="AG787" i="8"/>
  <c r="AG755" i="8"/>
  <c r="AG772" i="8"/>
  <c r="AG807" i="8"/>
  <c r="AG770" i="8"/>
  <c r="AG765" i="8"/>
  <c r="AG716" i="8"/>
  <c r="AG684" i="8"/>
  <c r="AG761" i="8"/>
  <c r="AG717" i="8"/>
  <c r="AG741" i="8"/>
  <c r="AG711" i="8"/>
  <c r="AG677" i="8"/>
  <c r="AG642" i="8"/>
  <c r="AG663" i="8"/>
  <c r="AG681" i="8"/>
  <c r="AG664" i="8"/>
  <c r="AG687" i="8"/>
  <c r="AG649" i="8"/>
  <c r="AG735" i="8"/>
  <c r="AG626" i="8"/>
  <c r="AG648" i="8"/>
  <c r="AG607" i="8"/>
  <c r="AG575" i="8"/>
  <c r="AG604" i="8"/>
  <c r="AG572" i="8"/>
  <c r="AG540" i="8"/>
  <c r="AG594" i="8"/>
  <c r="AG569" i="8"/>
  <c r="AG537" i="8"/>
  <c r="AG582" i="8"/>
  <c r="AG562" i="8"/>
  <c r="AG530" i="8"/>
  <c r="AG515" i="8"/>
  <c r="AM515" i="8" s="1"/>
  <c r="AN515" i="8" s="1"/>
  <c r="AG475" i="8"/>
  <c r="AG500" i="8"/>
  <c r="AG476" i="8"/>
  <c r="AG512" i="8"/>
  <c r="AG516" i="8"/>
  <c r="AG486" i="8"/>
  <c r="AG509" i="8"/>
  <c r="AG465" i="8"/>
  <c r="AM465" i="8" s="1"/>
  <c r="AN465" i="8" s="1"/>
  <c r="AG494" i="8"/>
  <c r="AG495" i="8"/>
  <c r="AG411" i="8"/>
  <c r="AG379" i="8"/>
  <c r="AG347" i="8"/>
  <c r="AG447" i="8"/>
  <c r="AG421" i="8"/>
  <c r="AG440" i="8"/>
  <c r="AG434" i="8"/>
  <c r="AG397" i="8"/>
  <c r="AG365" i="8"/>
  <c r="AG333" i="8"/>
  <c r="AG444" i="8"/>
  <c r="AG366" i="8"/>
  <c r="AG295" i="8"/>
  <c r="AG263" i="8"/>
  <c r="AG340" i="8"/>
  <c r="AG328" i="8"/>
  <c r="AG327" i="8"/>
  <c r="AG235" i="8"/>
  <c r="AG374" i="8"/>
  <c r="AG302" i="8"/>
  <c r="AG270" i="8"/>
  <c r="AG319" i="8"/>
  <c r="AG392" i="8"/>
  <c r="AG214" i="8"/>
  <c r="AG178" i="8"/>
  <c r="AG350" i="8"/>
  <c r="AG277" i="8"/>
  <c r="AG218" i="8"/>
  <c r="AG179" i="8"/>
  <c r="AG384" i="8"/>
  <c r="AG180" i="8"/>
  <c r="AG212" i="8"/>
  <c r="AG292" i="8"/>
  <c r="AG144" i="8"/>
  <c r="AG69" i="8"/>
  <c r="AG153" i="8"/>
  <c r="AG151" i="8"/>
  <c r="AG117" i="8"/>
  <c r="AM117" i="8" s="1"/>
  <c r="AN117" i="8" s="1"/>
  <c r="AG101" i="8"/>
  <c r="AG125" i="8"/>
  <c r="AG146" i="8"/>
  <c r="AG205" i="8"/>
  <c r="AG139" i="8"/>
  <c r="AG110" i="8"/>
  <c r="AG12" i="8"/>
  <c r="AG123" i="8"/>
  <c r="AG39" i="8"/>
  <c r="AG84" i="8"/>
  <c r="AG44" i="8"/>
  <c r="AG81" i="8"/>
  <c r="AG91" i="8"/>
  <c r="AG995" i="8"/>
  <c r="AG999" i="8"/>
  <c r="AG963" i="8"/>
  <c r="AM963" i="8" s="1"/>
  <c r="AN963" i="8" s="1"/>
  <c r="AG989" i="8"/>
  <c r="AG1006" i="8"/>
  <c r="AG952" i="8"/>
  <c r="AG921" i="8"/>
  <c r="AG969" i="8"/>
  <c r="AG941" i="8"/>
  <c r="AG927" i="8"/>
  <c r="AG914" i="8"/>
  <c r="AM914" i="8" s="1"/>
  <c r="AN914" i="8" s="1"/>
  <c r="AG926" i="8"/>
  <c r="AG897" i="8"/>
  <c r="AG899" i="8"/>
  <c r="AG905" i="8"/>
  <c r="AG901" i="8"/>
  <c r="AG880" i="8"/>
  <c r="AG844" i="8"/>
  <c r="AG850" i="8"/>
  <c r="AM850" i="8" s="1"/>
  <c r="AN850" i="8" s="1"/>
  <c r="AG861" i="8"/>
  <c r="AG870" i="8"/>
  <c r="AG809" i="8"/>
  <c r="AG819" i="8"/>
  <c r="AG798" i="8"/>
  <c r="AG820" i="8"/>
  <c r="AG800" i="8"/>
  <c r="AG783" i="8"/>
  <c r="AM783" i="8" s="1"/>
  <c r="AN783" i="8" s="1"/>
  <c r="AG751" i="8"/>
  <c r="AG768" i="8"/>
  <c r="AG796" i="8"/>
  <c r="AM796" i="8" s="1"/>
  <c r="AN796" i="8" s="1"/>
  <c r="AG766" i="8"/>
  <c r="AG799" i="8"/>
  <c r="AG712" i="8"/>
  <c r="AG680" i="8"/>
  <c r="AG747" i="8"/>
  <c r="AM747" i="8" s="1"/>
  <c r="AN747" i="8" s="1"/>
  <c r="AG713" i="8"/>
  <c r="AG731" i="8"/>
  <c r="AG707" i="8"/>
  <c r="AM707" i="8" s="1"/>
  <c r="AN707" i="8" s="1"/>
  <c r="AG670" i="8"/>
  <c r="AG737" i="8"/>
  <c r="AG659" i="8"/>
  <c r="AG675" i="8"/>
  <c r="AG660" i="8"/>
  <c r="AM660" i="8" s="1"/>
  <c r="AN660" i="8" s="1"/>
  <c r="AG678" i="8"/>
  <c r="AG645" i="8"/>
  <c r="AG730" i="8"/>
  <c r="AG622" i="8"/>
  <c r="AG636" i="8"/>
  <c r="AG603" i="8"/>
  <c r="AG638" i="8"/>
  <c r="AG640" i="8"/>
  <c r="AG568" i="8"/>
  <c r="AG536" i="8"/>
  <c r="AG585" i="8"/>
  <c r="AM585" i="8" s="1"/>
  <c r="AN585" i="8" s="1"/>
  <c r="AG565" i="8"/>
  <c r="AG533" i="8"/>
  <c r="AG581" i="8"/>
  <c r="AG558" i="8"/>
  <c r="AG526" i="8"/>
  <c r="AM526" i="8" s="1"/>
  <c r="AN526" i="8" s="1"/>
  <c r="AG513" i="8"/>
  <c r="AG613" i="8"/>
  <c r="AG543" i="8"/>
  <c r="AG472" i="8"/>
  <c r="AG499" i="8"/>
  <c r="AG503" i="8"/>
  <c r="AG482" i="8"/>
  <c r="AG508" i="8"/>
  <c r="AM508" i="8" s="1"/>
  <c r="AN508" i="8" s="1"/>
  <c r="AG461" i="8"/>
  <c r="AG477" i="8"/>
  <c r="AG458" i="8"/>
  <c r="AM458" i="8" s="1"/>
  <c r="AN458" i="8" s="1"/>
  <c r="AG407" i="8"/>
  <c r="AG375" i="8"/>
  <c r="AG343" i="8"/>
  <c r="AG436" i="8"/>
  <c r="AG412" i="8"/>
  <c r="AM412" i="8" s="1"/>
  <c r="AN412" i="8" s="1"/>
  <c r="AG435" i="8"/>
  <c r="AG431" i="8"/>
  <c r="AG393" i="8"/>
  <c r="AG361" i="8"/>
  <c r="AG329" i="8"/>
  <c r="AG439" i="8"/>
  <c r="AG360" i="8"/>
  <c r="AG291" i="8"/>
  <c r="AG259" i="8"/>
  <c r="AG323" i="8"/>
  <c r="AG322" i="8"/>
  <c r="AM322" i="8" s="1"/>
  <c r="AN322" i="8" s="1"/>
  <c r="AG410" i="8"/>
  <c r="AG231" i="8"/>
  <c r="AG368" i="8"/>
  <c r="AG298" i="8"/>
  <c r="AG266" i="8"/>
  <c r="AM266" i="8" s="1"/>
  <c r="AN266" i="8" s="1"/>
  <c r="AG245" i="8"/>
  <c r="AG376" i="8"/>
  <c r="AG208" i="8"/>
  <c r="AG174" i="8"/>
  <c r="AG308" i="8"/>
  <c r="AG272" i="8"/>
  <c r="AG210" i="8"/>
  <c r="AG175" i="8"/>
  <c r="AM175" i="8" s="1"/>
  <c r="AN175" i="8" s="1"/>
  <c r="AG222" i="8"/>
  <c r="AG176" i="8"/>
  <c r="AG344" i="8"/>
  <c r="AG289" i="8"/>
  <c r="AG140" i="8"/>
  <c r="AG62" i="8"/>
  <c r="AG128" i="8"/>
  <c r="AG145" i="8"/>
  <c r="AM145" i="8" s="1"/>
  <c r="AN145" i="8" s="1"/>
  <c r="AG115" i="8"/>
  <c r="AG284" i="8"/>
  <c r="AG260" i="8"/>
  <c r="AG142" i="8"/>
  <c r="AG173" i="8"/>
  <c r="AG135" i="8"/>
  <c r="AG79" i="8"/>
  <c r="AG18" i="8"/>
  <c r="AM18" i="8" s="1"/>
  <c r="AN18" i="8" s="1"/>
  <c r="AG19" i="8"/>
  <c r="AG11" i="8"/>
  <c r="AG26" i="8"/>
  <c r="AG100" i="8"/>
  <c r="AG987" i="8"/>
  <c r="AG991" i="8"/>
  <c r="AG1002" i="8"/>
  <c r="AG961" i="8"/>
  <c r="AM961" i="8" s="1"/>
  <c r="AN961" i="8" s="1"/>
  <c r="AG982" i="8"/>
  <c r="AG950" i="8"/>
  <c r="AG978" i="8"/>
  <c r="AG957" i="8"/>
  <c r="AG933" i="8"/>
  <c r="AG924" i="8"/>
  <c r="AG906" i="8"/>
  <c r="AM906" i="8" s="1"/>
  <c r="AG923" i="8"/>
  <c r="AM923" i="8" s="1"/>
  <c r="AN923" i="8" s="1"/>
  <c r="AG894" i="8"/>
  <c r="AG896" i="8"/>
  <c r="AG887" i="8"/>
  <c r="AG898" i="8"/>
  <c r="AG865" i="8"/>
  <c r="AG836" i="8"/>
  <c r="AG842" i="8"/>
  <c r="AG853" i="8"/>
  <c r="AM853" i="8" s="1"/>
  <c r="AN853" i="8" s="1"/>
  <c r="AG869" i="8"/>
  <c r="AG805" i="8"/>
  <c r="AG875" i="8"/>
  <c r="AG794" i="8"/>
  <c r="AG811" i="8"/>
  <c r="AG832" i="8"/>
  <c r="AG779" i="8"/>
  <c r="AG803" i="8"/>
  <c r="AG764" i="8"/>
  <c r="AG795" i="8"/>
  <c r="AG762" i="8"/>
  <c r="AG785" i="8"/>
  <c r="AG708" i="8"/>
  <c r="AG676" i="8"/>
  <c r="AG743" i="8"/>
  <c r="AG781" i="8"/>
  <c r="AG777" i="8"/>
  <c r="AG703" i="8"/>
  <c r="AG666" i="8"/>
  <c r="AG693" i="8"/>
  <c r="AG655" i="8"/>
  <c r="AG710" i="8"/>
  <c r="AG718" i="8"/>
  <c r="AG673" i="8"/>
  <c r="AM673" i="8" s="1"/>
  <c r="AN673" i="8" s="1"/>
  <c r="AG641" i="8"/>
  <c r="AG726" i="8"/>
  <c r="AG618" i="8"/>
  <c r="AM618" i="8" s="1"/>
  <c r="AN618" i="8" s="1"/>
  <c r="AG635" i="8"/>
  <c r="AG599" i="8"/>
  <c r="AG634" i="8"/>
  <c r="AG628" i="8"/>
  <c r="AM628" i="8" s="1"/>
  <c r="AG564" i="8"/>
  <c r="AG532" i="8"/>
  <c r="AG584" i="8"/>
  <c r="AG561" i="8"/>
  <c r="AG529" i="8"/>
  <c r="AG576" i="8"/>
  <c r="AG554" i="8"/>
  <c r="AG600" i="8"/>
  <c r="AG498" i="8"/>
  <c r="AG590" i="8"/>
  <c r="AG506" i="8"/>
  <c r="AG468" i="8"/>
  <c r="AM468" i="8" s="1"/>
  <c r="AN468" i="8" s="1"/>
  <c r="AG497" i="8"/>
  <c r="AG501" i="8"/>
  <c r="AG478" i="8"/>
  <c r="AG485" i="8"/>
  <c r="AG454" i="8"/>
  <c r="AM454" i="8" s="1"/>
  <c r="AN454" i="8" s="1"/>
  <c r="AG471" i="8"/>
  <c r="AG453" i="8"/>
  <c r="AG403" i="8"/>
  <c r="AG371" i="8"/>
  <c r="AG339" i="8"/>
  <c r="AG419" i="8"/>
  <c r="AG408" i="8"/>
  <c r="AG427" i="8"/>
  <c r="AG429" i="8"/>
  <c r="AG389" i="8"/>
  <c r="AG357" i="8"/>
  <c r="AM357" i="8" s="1"/>
  <c r="AN357" i="8" s="1"/>
  <c r="AG325" i="8"/>
  <c r="AG420" i="8"/>
  <c r="AG334" i="8"/>
  <c r="AG287" i="8"/>
  <c r="AG255" i="8"/>
  <c r="AM255" i="8" s="1"/>
  <c r="AN255" i="8" s="1"/>
  <c r="AG414" i="8"/>
  <c r="AG310" i="8"/>
  <c r="AG362" i="8"/>
  <c r="AG227" i="8"/>
  <c r="AG342" i="8"/>
  <c r="AG294" i="8"/>
  <c r="AG262" i="8"/>
  <c r="AG244" i="8"/>
  <c r="AM244" i="8" s="1"/>
  <c r="AN244" i="8" s="1"/>
  <c r="AG326" i="8"/>
  <c r="AG202" i="8"/>
  <c r="AG170" i="8"/>
  <c r="AM170" i="8" s="1"/>
  <c r="AN170" i="8" s="1"/>
  <c r="AG301" i="8"/>
  <c r="AG269" i="8"/>
  <c r="AG203" i="8"/>
  <c r="AG305" i="8"/>
  <c r="AG204" i="8"/>
  <c r="AM204" i="8" s="1"/>
  <c r="AN204" i="8" s="1"/>
  <c r="AG172" i="8"/>
  <c r="AG252" i="8"/>
  <c r="AG242" i="8"/>
  <c r="AG136" i="8"/>
  <c r="AG52" i="8"/>
  <c r="AG127" i="8"/>
  <c r="AG141" i="8"/>
  <c r="AG113" i="8"/>
  <c r="AM113" i="8" s="1"/>
  <c r="AN113" i="8" s="1"/>
  <c r="AG281" i="8"/>
  <c r="AG257" i="8"/>
  <c r="AG138" i="8"/>
  <c r="AG168" i="8"/>
  <c r="AG131" i="8"/>
  <c r="AG165" i="8"/>
  <c r="AG23" i="8"/>
  <c r="AG34" i="8"/>
  <c r="AM34" i="8" s="1"/>
  <c r="AN34" i="8" s="1"/>
  <c r="AG979" i="8"/>
  <c r="AG983" i="8"/>
  <c r="AG984" i="8"/>
  <c r="AM984" i="8" s="1"/>
  <c r="AN984" i="8" s="1"/>
  <c r="AG994" i="8"/>
  <c r="AG977" i="8"/>
  <c r="AG942" i="8"/>
  <c r="AG954" i="8"/>
  <c r="AG946" i="8"/>
  <c r="AM946" i="8" s="1"/>
  <c r="AN946" i="8" s="1"/>
  <c r="AG1000" i="8"/>
  <c r="AG911" i="8"/>
  <c r="AG932" i="8"/>
  <c r="AG920" i="8"/>
  <c r="AG886" i="8"/>
  <c r="AG892" i="8"/>
  <c r="AG879" i="8"/>
  <c r="AG893" i="8"/>
  <c r="AG857" i="8"/>
  <c r="AG863" i="8"/>
  <c r="AG834" i="8"/>
  <c r="AM834" i="8" s="1"/>
  <c r="AN834" i="8" s="1"/>
  <c r="AG845" i="8"/>
  <c r="AG859" i="8"/>
  <c r="AG801" i="8"/>
  <c r="AG835" i="8"/>
  <c r="AG846" i="8"/>
  <c r="AM846" i="8" s="1"/>
  <c r="AN846" i="8" s="1"/>
  <c r="AG854" i="8"/>
  <c r="AG829" i="8"/>
  <c r="AG775" i="8"/>
  <c r="AG792" i="8"/>
  <c r="AG760" i="8"/>
  <c r="AG790" i="8"/>
  <c r="AG758" i="8"/>
  <c r="AG753" i="8"/>
  <c r="AG704" i="8"/>
  <c r="AG672" i="8"/>
  <c r="AG740" i="8"/>
  <c r="AG749" i="8"/>
  <c r="AG736" i="8"/>
  <c r="AG699" i="8"/>
  <c r="AG662" i="8"/>
  <c r="AG722" i="8"/>
  <c r="AM722" i="8" s="1"/>
  <c r="AN722" i="8" s="1"/>
  <c r="AG651" i="8"/>
  <c r="AG697" i="8"/>
  <c r="AG706" i="8"/>
  <c r="AM706" i="8" s="1"/>
  <c r="AN706" i="8" s="1"/>
  <c r="AG669" i="8"/>
  <c r="AG637" i="8"/>
  <c r="AG701" i="8"/>
  <c r="AG614" i="8"/>
  <c r="AM614" i="8" s="1"/>
  <c r="AG630" i="8"/>
  <c r="AG595" i="8"/>
  <c r="AG624" i="8"/>
  <c r="AG644" i="8"/>
  <c r="AM644" i="8" s="1"/>
  <c r="AN644" i="8" s="1"/>
  <c r="AG560" i="8"/>
  <c r="AG528" i="8"/>
  <c r="AG578" i="8"/>
  <c r="AG557" i="8"/>
  <c r="AG525" i="8"/>
  <c r="AM525" i="8" s="1"/>
  <c r="AN525" i="8" s="1"/>
  <c r="AG598" i="8"/>
  <c r="AG550" i="8"/>
  <c r="AG574" i="8"/>
  <c r="AG496" i="8"/>
  <c r="AG555" i="8"/>
  <c r="AG504" i="8"/>
  <c r="AG464" i="8"/>
  <c r="AG493" i="8"/>
  <c r="AG559" i="8"/>
  <c r="AG474" i="8"/>
  <c r="AG463" i="8"/>
  <c r="AG449" i="8"/>
  <c r="AG459" i="8"/>
  <c r="AG442" i="8"/>
  <c r="AG399" i="8"/>
  <c r="AG367" i="8"/>
  <c r="AM367" i="8" s="1"/>
  <c r="AN367" i="8" s="1"/>
  <c r="AG335" i="8"/>
  <c r="AG417" i="8"/>
  <c r="AG404" i="8"/>
  <c r="AG425" i="8"/>
  <c r="AG416" i="8"/>
  <c r="AG385" i="8"/>
  <c r="AG353" i="8"/>
  <c r="AG321" i="8"/>
  <c r="AG418" i="8"/>
  <c r="AG324" i="8"/>
  <c r="AG283" i="8"/>
  <c r="AG251" i="8"/>
  <c r="AG394" i="8"/>
  <c r="AG402" i="8"/>
  <c r="AG356" i="8"/>
  <c r="AG223" i="8"/>
  <c r="AM223" i="8" s="1"/>
  <c r="AN223" i="8" s="1"/>
  <c r="AG336" i="8"/>
  <c r="AG290" i="8"/>
  <c r="AG258" i="8"/>
  <c r="AG240" i="8"/>
  <c r="AG312" i="8"/>
  <c r="AG198" i="8"/>
  <c r="AG316" i="8"/>
  <c r="AG296" i="8"/>
  <c r="AM296" i="8" s="1"/>
  <c r="AN296" i="8" s="1"/>
  <c r="AG264" i="8"/>
  <c r="AG199" i="8"/>
  <c r="AG241" i="8"/>
  <c r="AG200" i="8"/>
  <c r="AG304" i="8"/>
  <c r="AG249" i="8"/>
  <c r="AG206" i="8"/>
  <c r="AG132" i="8"/>
  <c r="AG268" i="8"/>
  <c r="AG66" i="8"/>
  <c r="AG137" i="8"/>
  <c r="AG111" i="8"/>
  <c r="AG177" i="8"/>
  <c r="AG197" i="8"/>
  <c r="AG134" i="8"/>
  <c r="AG162" i="8"/>
  <c r="AG120" i="8"/>
  <c r="AG67" i="8"/>
  <c r="AG96" i="8"/>
  <c r="AG41" i="8"/>
  <c r="AG88" i="8"/>
  <c r="AG106" i="8"/>
  <c r="AG971" i="8"/>
  <c r="AG975" i="8"/>
  <c r="AM975" i="8" s="1"/>
  <c r="AN975" i="8" s="1"/>
  <c r="AG966" i="8"/>
  <c r="AG990" i="8"/>
  <c r="AG973" i="8"/>
  <c r="AG976" i="8"/>
  <c r="AG948" i="8"/>
  <c r="AG938" i="8"/>
  <c r="AG936" i="8"/>
  <c r="AG903" i="8"/>
  <c r="AG909" i="8"/>
  <c r="AG917" i="8"/>
  <c r="AG878" i="8"/>
  <c r="AG884" i="8"/>
  <c r="AG871" i="8"/>
  <c r="AG885" i="8"/>
  <c r="AG849" i="8"/>
  <c r="AG855" i="8"/>
  <c r="AM855" i="8" s="1"/>
  <c r="AN855" i="8" s="1"/>
  <c r="AG891" i="8"/>
  <c r="AG837" i="8"/>
  <c r="AG851" i="8"/>
  <c r="AG797" i="8"/>
  <c r="AG822" i="8"/>
  <c r="AG830" i="8"/>
  <c r="AG826" i="8"/>
  <c r="AG821" i="8"/>
  <c r="AM821" i="8" s="1"/>
  <c r="AN821" i="8" s="1"/>
  <c r="AG771" i="8"/>
  <c r="AG788" i="8"/>
  <c r="AG756" i="8"/>
  <c r="AM756" i="8" s="1"/>
  <c r="AN756" i="8" s="1"/>
  <c r="AG786" i="8"/>
  <c r="AG754" i="8"/>
  <c r="AG745" i="8"/>
  <c r="AG700" i="8"/>
  <c r="AG773" i="8"/>
  <c r="AM773" i="8" s="1"/>
  <c r="AN773" i="8" s="1"/>
  <c r="AG733" i="8"/>
  <c r="AG738" i="8"/>
  <c r="AG727" i="8"/>
  <c r="AG695" i="8"/>
  <c r="AG658" i="8"/>
  <c r="AG705" i="8"/>
  <c r="AG647" i="8"/>
  <c r="AG694" i="8"/>
  <c r="AM694" i="8" s="1"/>
  <c r="AN694" i="8" s="1"/>
  <c r="AG686" i="8"/>
  <c r="AG665" i="8"/>
  <c r="AG633" i="8"/>
  <c r="AG698" i="8"/>
  <c r="AG610" i="8"/>
  <c r="AG623" i="8"/>
  <c r="AG591" i="8"/>
  <c r="AG620" i="8"/>
  <c r="AM620" i="8" s="1"/>
  <c r="AN620" i="8" s="1"/>
  <c r="AG609" i="8"/>
  <c r="AG556" i="8"/>
  <c r="AG524" i="8"/>
  <c r="AG577" i="8"/>
  <c r="AG553" i="8"/>
  <c r="AG652" i="8"/>
  <c r="AG589" i="8"/>
  <c r="AG546" i="8"/>
  <c r="AG567" i="8"/>
  <c r="AG491" i="8"/>
  <c r="AG522" i="8"/>
  <c r="AM522" i="8" s="1"/>
  <c r="AN522" i="8" s="1"/>
  <c r="AG492" i="8"/>
  <c r="AG563" i="8"/>
  <c r="AG489" i="8"/>
  <c r="AG520" i="8"/>
  <c r="AG470" i="8"/>
  <c r="AM470" i="8" s="1"/>
  <c r="AN470" i="8" s="1"/>
  <c r="AG467" i="8"/>
  <c r="AG438" i="8"/>
  <c r="AG448" i="8"/>
  <c r="AG437" i="8"/>
  <c r="AG395" i="8"/>
  <c r="AG363" i="8"/>
  <c r="AG331" i="8"/>
  <c r="AG457" i="8"/>
  <c r="AM457" i="8" s="1"/>
  <c r="AN457" i="8" s="1"/>
  <c r="AG400" i="8"/>
  <c r="AG547" i="8"/>
  <c r="AG413" i="8"/>
  <c r="AG381" i="8"/>
  <c r="AG349" i="8"/>
  <c r="AG317" i="8"/>
  <c r="AG406" i="8"/>
  <c r="AG318" i="8"/>
  <c r="AM318" i="8" s="1"/>
  <c r="AN318" i="8" s="1"/>
  <c r="AG279" i="8"/>
  <c r="AG246" i="8"/>
  <c r="AG386" i="8"/>
  <c r="AG370" i="8"/>
  <c r="AG330" i="8"/>
  <c r="AG219" i="8"/>
  <c r="AG320" i="8"/>
  <c r="AG286" i="8"/>
  <c r="AM286" i="8" s="1"/>
  <c r="AN286" i="8" s="1"/>
  <c r="AG254" i="8"/>
  <c r="AG236" i="8"/>
  <c r="AG247" i="8"/>
  <c r="AG194" i="8"/>
  <c r="AG229" i="8"/>
  <c r="AG293" i="8"/>
  <c r="AG261" i="8"/>
  <c r="AG195" i="8"/>
  <c r="AM195" i="8" s="1"/>
  <c r="AN195" i="8" s="1"/>
  <c r="AG238" i="8"/>
  <c r="AG196" i="8"/>
  <c r="AG233" i="8"/>
  <c r="AG193" i="8"/>
  <c r="AG181" i="8"/>
  <c r="AG83" i="8"/>
  <c r="AG265" i="8"/>
  <c r="AG59" i="8"/>
  <c r="AM59" i="8" s="1"/>
  <c r="AN59" i="8" s="1"/>
  <c r="AG133" i="8"/>
  <c r="AG109" i="8"/>
  <c r="AG167" i="8"/>
  <c r="AG166" i="8"/>
  <c r="AG130" i="8"/>
  <c r="AG154" i="8"/>
  <c r="AG118" i="8"/>
  <c r="AG22" i="8"/>
  <c r="AM22" i="8" s="1"/>
  <c r="AN22" i="8" s="1"/>
  <c r="AG56" i="8"/>
  <c r="AG94" i="8"/>
  <c r="AG297" i="8"/>
  <c r="AG1004" i="8"/>
  <c r="AG1001" i="8"/>
  <c r="AG958" i="8"/>
  <c r="AG985" i="8"/>
  <c r="AG972" i="8"/>
  <c r="AM972" i="8" s="1"/>
  <c r="AN972" i="8" s="1"/>
  <c r="AG955" i="8"/>
  <c r="AG956" i="8"/>
  <c r="AG968" i="8"/>
  <c r="AG934" i="8"/>
  <c r="AG895" i="8"/>
  <c r="AG992" i="8"/>
  <c r="AG915" i="8"/>
  <c r="AG925" i="8"/>
  <c r="AM925" i="8" s="1"/>
  <c r="AN925" i="8" s="1"/>
  <c r="AG876" i="8"/>
  <c r="AG890" i="8"/>
  <c r="AG877" i="8"/>
  <c r="AG841" i="8"/>
  <c r="AG847" i="8"/>
  <c r="AG883" i="8"/>
  <c r="AG873" i="8"/>
  <c r="AG843" i="8"/>
  <c r="AM843" i="8" s="1"/>
  <c r="AN843" i="8" s="1"/>
  <c r="AG862" i="8"/>
  <c r="AG814" i="8"/>
  <c r="AG825" i="8"/>
  <c r="AG818" i="8"/>
  <c r="AG838" i="8"/>
  <c r="AG767" i="8"/>
  <c r="AG784" i="8"/>
  <c r="AG752" i="8"/>
  <c r="AM752" i="8" s="1"/>
  <c r="AN752" i="8" s="1"/>
  <c r="AG782" i="8"/>
  <c r="AG750" i="8"/>
  <c r="AG729" i="8"/>
  <c r="AG696" i="8"/>
  <c r="AG739" i="8"/>
  <c r="AG728" i="8"/>
  <c r="AG789" i="8"/>
  <c r="AG723" i="8"/>
  <c r="AM723" i="8" s="1"/>
  <c r="AN723" i="8" s="1"/>
  <c r="AG732" i="8"/>
  <c r="AG654" i="8"/>
  <c r="AG702" i="8"/>
  <c r="AG643" i="8"/>
  <c r="AG683" i="8"/>
  <c r="AG685" i="8"/>
  <c r="AG661" i="8"/>
  <c r="AG629" i="8"/>
  <c r="AM629" i="8" s="1"/>
  <c r="AN629" i="8" s="1"/>
  <c r="AG690" i="8"/>
  <c r="AG606" i="8"/>
  <c r="AG619" i="8"/>
  <c r="AG587" i="8"/>
  <c r="AG616" i="8"/>
  <c r="AG593" i="8"/>
  <c r="AG552" i="8"/>
  <c r="AG621" i="8"/>
  <c r="AM621" i="8" s="1"/>
  <c r="AN621" i="8" s="1"/>
  <c r="AG597" i="8"/>
  <c r="AG549" i="8"/>
  <c r="AG632" i="8"/>
  <c r="AG588" i="8"/>
  <c r="AG542" i="8"/>
  <c r="AG535" i="8"/>
  <c r="AG487" i="8"/>
  <c r="AG519" i="8"/>
  <c r="AM519" i="8" s="1"/>
  <c r="AN519" i="8" s="1"/>
  <c r="AG488" i="8"/>
  <c r="AG551" i="8"/>
  <c r="AG571" i="8"/>
  <c r="AM571" i="8" s="1"/>
  <c r="AN571" i="8" s="1"/>
  <c r="AG507" i="8"/>
  <c r="AG466" i="8"/>
  <c r="AG460" i="8"/>
  <c r="AG433" i="8"/>
  <c r="AG443" i="8"/>
  <c r="AG432" i="8"/>
  <c r="AG391" i="8"/>
  <c r="AG359" i="8"/>
  <c r="AM359" i="8" s="1"/>
  <c r="AN359" i="8" s="1"/>
  <c r="AG580" i="8"/>
  <c r="AG446" i="8"/>
  <c r="AG473" i="8"/>
  <c r="AG469" i="8"/>
  <c r="AG409" i="8"/>
  <c r="AM409" i="8" s="1"/>
  <c r="AN409" i="8" s="1"/>
  <c r="AG377" i="8"/>
  <c r="AG345" i="8"/>
  <c r="AG313" i="8"/>
  <c r="AM313" i="8" s="1"/>
  <c r="AN313" i="8" s="1"/>
  <c r="AG396" i="8"/>
  <c r="AG307" i="8"/>
  <c r="AG275" i="8"/>
  <c r="AG398" i="8"/>
  <c r="AG378" i="8"/>
  <c r="AM378" i="8" s="1"/>
  <c r="AN378" i="8" s="1"/>
  <c r="AG364" i="8"/>
  <c r="AG315" i="8"/>
  <c r="AG215" i="8"/>
  <c r="AG314" i="8"/>
  <c r="AG282" i="8"/>
  <c r="AG250" i="8"/>
  <c r="AG225" i="8"/>
  <c r="AG237" i="8"/>
  <c r="AM237" i="8" s="1"/>
  <c r="AN237" i="8" s="1"/>
  <c r="AG190" i="8"/>
  <c r="AG224" i="8"/>
  <c r="AG288" i="8"/>
  <c r="AG256" i="8"/>
  <c r="AG191" i="8"/>
  <c r="AG228" i="8"/>
  <c r="AG192" i="8"/>
  <c r="AG232" i="8"/>
  <c r="AM232" i="8" s="1"/>
  <c r="AN232" i="8" s="1"/>
  <c r="AG171" i="8"/>
  <c r="AG164" i="8"/>
  <c r="AG80" i="8"/>
  <c r="AG201" i="8"/>
  <c r="AG55" i="8"/>
  <c r="AG129" i="8"/>
  <c r="AG107" i="8"/>
  <c r="AG163" i="8"/>
  <c r="AG160" i="8"/>
  <c r="AG276" i="8"/>
  <c r="AG150" i="8"/>
  <c r="AG116" i="8"/>
  <c r="AG31" i="8"/>
  <c r="AG36" i="8"/>
  <c r="AG996" i="8"/>
  <c r="AG997" i="8"/>
  <c r="AM997" i="8" s="1"/>
  <c r="AN997" i="8" s="1"/>
  <c r="AG1005" i="8"/>
  <c r="AG981" i="8"/>
  <c r="AG965" i="8"/>
  <c r="AG945" i="8"/>
  <c r="AG951" i="8"/>
  <c r="AG964" i="8"/>
  <c r="AG944" i="8"/>
  <c r="AG960" i="8"/>
  <c r="AM960" i="8" s="1"/>
  <c r="AN960" i="8" s="1"/>
  <c r="AG947" i="8"/>
  <c r="AG928" i="8"/>
  <c r="AG908" i="8"/>
  <c r="AG868" i="8"/>
  <c r="AG882" i="8"/>
  <c r="AG922" i="8"/>
  <c r="AG833" i="8"/>
  <c r="AG839" i="8"/>
  <c r="AM839" i="8" s="1"/>
  <c r="AN839" i="8" s="1"/>
  <c r="AG881" i="8"/>
  <c r="AG864" i="8"/>
  <c r="AG824" i="8"/>
  <c r="AG840" i="8"/>
  <c r="AG810" i="8"/>
  <c r="AG817" i="8"/>
  <c r="AG812" i="8"/>
  <c r="AG815" i="8"/>
  <c r="AM815" i="8" s="1"/>
  <c r="AN815" i="8" s="1"/>
  <c r="AG763" i="8"/>
  <c r="AG780" i="8"/>
  <c r="AG748" i="8"/>
  <c r="AG778" i="8"/>
  <c r="L32" i="7"/>
  <c r="Q40" i="3" s="1"/>
  <c r="Z41" i="4"/>
  <c r="AK60" i="8"/>
  <c r="AG50" i="8"/>
  <c r="AG42" i="8"/>
  <c r="AL35" i="8"/>
  <c r="AG28" i="8"/>
  <c r="AL20" i="8"/>
  <c r="AH215" i="8"/>
  <c r="AH149" i="8"/>
  <c r="AH75" i="8"/>
  <c r="AH97" i="8"/>
  <c r="AH113" i="8"/>
  <c r="AH141" i="8"/>
  <c r="AH220" i="8"/>
  <c r="AH153" i="8"/>
  <c r="AH161" i="8"/>
  <c r="AH181" i="8"/>
  <c r="AH226" i="8"/>
  <c r="AH273" i="8"/>
  <c r="AM273" i="8" s="1"/>
  <c r="AN273" i="8" s="1"/>
  <c r="AH212" i="8"/>
  <c r="AH184" i="8"/>
  <c r="AH362" i="8"/>
  <c r="AH171" i="8"/>
  <c r="AH203" i="8"/>
  <c r="AH264" i="8"/>
  <c r="AH296" i="8"/>
  <c r="AH353" i="8"/>
  <c r="AH198" i="8"/>
  <c r="AH255" i="8"/>
  <c r="AH287" i="8"/>
  <c r="AH357" i="8"/>
  <c r="AH325" i="8"/>
  <c r="AH258" i="8"/>
  <c r="AH290" i="8"/>
  <c r="AH342" i="8"/>
  <c r="AH350" i="8"/>
  <c r="AH338" i="8"/>
  <c r="AH310" i="8"/>
  <c r="AH213" i="8"/>
  <c r="AH247" i="8"/>
  <c r="AH402" i="8"/>
  <c r="AH493" i="8"/>
  <c r="AH445" i="8"/>
  <c r="AM445" i="8" s="1"/>
  <c r="AN445" i="8" s="1"/>
  <c r="AH316" i="8"/>
  <c r="AH348" i="8"/>
  <c r="AH380" i="8"/>
  <c r="AH412" i="8"/>
  <c r="AH417" i="8"/>
  <c r="AH343" i="8"/>
  <c r="AH375" i="8"/>
  <c r="AH407" i="8"/>
  <c r="AM407" i="8" s="1"/>
  <c r="AN407" i="8" s="1"/>
  <c r="AH459" i="8"/>
  <c r="AH430" i="8"/>
  <c r="AH462" i="8"/>
  <c r="AH515" i="8"/>
  <c r="AH444" i="8"/>
  <c r="AH463" i="8"/>
  <c r="AH489" i="8"/>
  <c r="AH482" i="8"/>
  <c r="AH503" i="8"/>
  <c r="AH614" i="8"/>
  <c r="AH492" i="8"/>
  <c r="AH502" i="8"/>
  <c r="AH534" i="8"/>
  <c r="AH566" i="8"/>
  <c r="AH586" i="8"/>
  <c r="AH521" i="8"/>
  <c r="AM521" i="8" s="1"/>
  <c r="AN521" i="8" s="1"/>
  <c r="AH553" i="8"/>
  <c r="AH622" i="8"/>
  <c r="AH610" i="8"/>
  <c r="AH641" i="8"/>
  <c r="AH640" i="8"/>
  <c r="AH604" i="8"/>
  <c r="AH638" i="8"/>
  <c r="AH587" i="8"/>
  <c r="AM587" i="8" s="1"/>
  <c r="AN587" i="8" s="1"/>
  <c r="AH619" i="8"/>
  <c r="AH650" i="8"/>
  <c r="AH688" i="8"/>
  <c r="AH679" i="8"/>
  <c r="AH708" i="8"/>
  <c r="AH651" i="8"/>
  <c r="AH712" i="8"/>
  <c r="AH723" i="8"/>
  <c r="AH694" i="8"/>
  <c r="AH726" i="8"/>
  <c r="AH701" i="8"/>
  <c r="AM701" i="8" s="1"/>
  <c r="AN701" i="8" s="1"/>
  <c r="AH740" i="8"/>
  <c r="AH762" i="8"/>
  <c r="AH795" i="8"/>
  <c r="AH749" i="8"/>
  <c r="AM749" i="8" s="1"/>
  <c r="AH781" i="8"/>
  <c r="AH752" i="8"/>
  <c r="AH784" i="8"/>
  <c r="AH743" i="8"/>
  <c r="AH775" i="8"/>
  <c r="AH813" i="8"/>
  <c r="AH823" i="8"/>
  <c r="AH828" i="8"/>
  <c r="AH810" i="8"/>
  <c r="AH831" i="8"/>
  <c r="AH851" i="8"/>
  <c r="AH856" i="8"/>
  <c r="AH861" i="8"/>
  <c r="AH877" i="8"/>
  <c r="AH844" i="8"/>
  <c r="AH880" i="8"/>
  <c r="AH919" i="8"/>
  <c r="AM919" i="8" s="1"/>
  <c r="AN919" i="8" s="1"/>
  <c r="AH887" i="8"/>
  <c r="AH903" i="8"/>
  <c r="AH904" i="8"/>
  <c r="AH942" i="8"/>
  <c r="AH918" i="8"/>
  <c r="AH941" i="8"/>
  <c r="AH959" i="8"/>
  <c r="AH954" i="8"/>
  <c r="AH952" i="8"/>
  <c r="AH962" i="8"/>
  <c r="AH980" i="8"/>
  <c r="AH966" i="8"/>
  <c r="AH975" i="8"/>
  <c r="U91" i="8"/>
  <c r="U107" i="8"/>
  <c r="U125" i="8"/>
  <c r="U138" i="8"/>
  <c r="U170" i="8"/>
  <c r="U54" i="8"/>
  <c r="U153" i="8"/>
  <c r="U65" i="8"/>
  <c r="U90" i="8"/>
  <c r="U106" i="8"/>
  <c r="U122" i="8"/>
  <c r="U136" i="8"/>
  <c r="U221" i="8"/>
  <c r="U195" i="8"/>
  <c r="U252" i="8"/>
  <c r="U217" i="8"/>
  <c r="U405" i="8"/>
  <c r="U202" i="8"/>
  <c r="U283" i="8"/>
  <c r="U207" i="8"/>
  <c r="U181" i="8"/>
  <c r="U224" i="8"/>
  <c r="U212" i="8"/>
  <c r="U311" i="8"/>
  <c r="U265" i="8"/>
  <c r="U297" i="8"/>
  <c r="U369" i="8"/>
  <c r="U226" i="8"/>
  <c r="U333" i="8"/>
  <c r="U353" i="8"/>
  <c r="U409" i="8"/>
  <c r="U278" i="8"/>
  <c r="U313" i="8"/>
  <c r="U389" i="8"/>
  <c r="U464" i="8"/>
  <c r="U340" i="8"/>
  <c r="U372" i="8"/>
  <c r="U404" i="8"/>
  <c r="U455" i="8"/>
  <c r="U456" i="8"/>
  <c r="U419" i="8"/>
  <c r="U436" i="8"/>
  <c r="U346" i="8"/>
  <c r="U378" i="8"/>
  <c r="U410" i="8"/>
  <c r="U422" i="8"/>
  <c r="U454" i="8"/>
  <c r="U506" i="8"/>
  <c r="U473" i="8"/>
  <c r="U518" i="8"/>
  <c r="U516" i="8"/>
  <c r="U512" i="8"/>
  <c r="U475" i="8"/>
  <c r="U519" i="8"/>
  <c r="U554" i="8"/>
  <c r="U490" i="8"/>
  <c r="U533" i="8"/>
  <c r="U565" i="8"/>
  <c r="U599" i="8"/>
  <c r="U548" i="8"/>
  <c r="U626" i="8"/>
  <c r="U527" i="8"/>
  <c r="U559" i="8"/>
  <c r="U603" i="8"/>
  <c r="U615" i="8"/>
  <c r="U578" i="8"/>
  <c r="U610" i="8"/>
  <c r="U643" i="8"/>
  <c r="U621" i="8"/>
  <c r="U636" i="8"/>
  <c r="U668" i="8"/>
  <c r="U663" i="8"/>
  <c r="U684" i="8"/>
  <c r="U650" i="8"/>
  <c r="U709" i="8"/>
  <c r="U653" i="8"/>
  <c r="U698" i="8"/>
  <c r="U730" i="8"/>
  <c r="U760" i="8"/>
  <c r="U738" i="8"/>
  <c r="U683" i="8"/>
  <c r="U715" i="8"/>
  <c r="U764" i="8"/>
  <c r="U761" i="8"/>
  <c r="U793" i="8"/>
  <c r="U763" i="8"/>
  <c r="U798" i="8"/>
  <c r="U766" i="8"/>
  <c r="U815" i="8"/>
  <c r="U828" i="8"/>
  <c r="U827" i="8"/>
  <c r="U824" i="8"/>
  <c r="U804" i="8"/>
  <c r="U861" i="8"/>
  <c r="U875" i="8"/>
  <c r="U844" i="8"/>
  <c r="U865" i="8"/>
  <c r="U859" i="8"/>
  <c r="U898" i="8"/>
  <c r="U925" i="8"/>
  <c r="U878" i="8"/>
  <c r="U880" i="8"/>
  <c r="U936" i="8"/>
  <c r="U932" i="8"/>
  <c r="U941" i="8"/>
  <c r="U942" i="8"/>
  <c r="U948" i="8"/>
  <c r="U957" i="8"/>
  <c r="U944" i="8"/>
  <c r="U983" i="8"/>
  <c r="U1000" i="8"/>
  <c r="U970" i="8"/>
  <c r="U985" i="8"/>
  <c r="U973" i="8"/>
  <c r="AK37" i="8"/>
  <c r="AG105" i="8"/>
  <c r="AG188" i="8"/>
  <c r="AG220" i="8"/>
  <c r="AG372" i="8"/>
  <c r="AG450" i="8"/>
  <c r="AG424" i="8"/>
  <c r="AG483" i="8"/>
  <c r="AG548" i="8"/>
  <c r="AG657" i="8"/>
  <c r="AG757" i="8"/>
  <c r="Z36" i="3"/>
  <c r="AE36" i="3"/>
  <c r="AC36" i="3"/>
  <c r="C36" i="3"/>
  <c r="AA36" i="3"/>
  <c r="AB24" i="3"/>
  <c r="AE24" i="3"/>
  <c r="C24" i="3"/>
  <c r="AC24" i="3"/>
  <c r="AD24" i="3"/>
  <c r="AA24" i="3"/>
  <c r="AH135" i="8"/>
  <c r="AH9" i="8"/>
  <c r="AH112" i="8"/>
  <c r="AH92" i="8"/>
  <c r="AH65" i="8"/>
  <c r="AH47" i="8"/>
  <c r="AH25" i="8"/>
  <c r="AH86" i="8"/>
  <c r="AH16" i="8"/>
  <c r="AH147" i="8"/>
  <c r="AH80" i="8"/>
  <c r="AH13" i="8"/>
  <c r="AH21" i="8"/>
  <c r="AH45" i="8"/>
  <c r="AH90" i="8"/>
  <c r="AH11" i="8"/>
  <c r="AH33" i="8"/>
  <c r="AH14" i="8"/>
  <c r="AH78" i="8"/>
  <c r="AH52" i="8"/>
  <c r="AH108" i="8"/>
  <c r="AH73" i="8"/>
  <c r="AH110" i="8"/>
  <c r="AH40" i="8"/>
  <c r="AH98" i="8"/>
  <c r="AH15" i="8"/>
  <c r="AH30" i="8"/>
  <c r="AH96" i="8"/>
  <c r="AH35" i="8"/>
  <c r="AH43" i="8"/>
  <c r="AH51" i="8"/>
  <c r="AH61" i="8"/>
  <c r="AH8" i="8"/>
  <c r="AH102" i="8"/>
  <c r="AH37" i="8"/>
  <c r="AH24" i="8"/>
  <c r="AH49" i="8"/>
  <c r="AH10" i="8"/>
  <c r="AH29" i="8"/>
  <c r="AH100" i="8"/>
  <c r="AH120" i="8"/>
  <c r="AH48" i="8"/>
  <c r="AH62" i="8"/>
  <c r="AH27" i="8"/>
  <c r="AH53" i="8"/>
  <c r="AH46" i="8"/>
  <c r="AH77" i="8"/>
  <c r="AH19" i="8"/>
  <c r="AH26" i="8"/>
  <c r="AH67" i="8"/>
  <c r="AH84" i="8"/>
  <c r="AH131" i="8"/>
  <c r="AH34" i="8"/>
  <c r="AH69" i="8"/>
  <c r="AH81" i="8"/>
  <c r="AH58" i="8"/>
  <c r="AH57" i="8"/>
  <c r="AH39" i="8"/>
  <c r="AH72" i="8"/>
  <c r="AH118" i="8"/>
  <c r="AH32" i="8"/>
  <c r="AH60" i="8"/>
  <c r="AH70" i="8"/>
  <c r="AH63" i="8"/>
  <c r="AH44" i="8"/>
  <c r="AH20" i="8"/>
  <c r="AH68" i="8"/>
  <c r="AM68" i="8" s="1"/>
  <c r="AN68" i="8" s="1"/>
  <c r="AH106" i="8"/>
  <c r="AH36" i="8"/>
  <c r="AH82" i="8"/>
  <c r="AH23" i="8"/>
  <c r="AH41" i="8"/>
  <c r="AH88" i="8"/>
  <c r="AG65" i="8"/>
  <c r="AH50" i="8"/>
  <c r="AH42" i="8"/>
  <c r="AG21" i="8"/>
  <c r="AG14" i="8"/>
  <c r="AH139" i="8"/>
  <c r="AB36" i="3"/>
  <c r="AL109" i="8"/>
  <c r="AL79" i="8"/>
  <c r="AL19" i="8"/>
  <c r="AL72" i="8"/>
  <c r="AL39" i="8"/>
  <c r="AL111" i="8"/>
  <c r="AL56" i="8"/>
  <c r="AL15" i="8"/>
  <c r="AL9" i="8"/>
  <c r="AL17" i="8"/>
  <c r="AL23" i="8"/>
  <c r="AL13" i="8"/>
  <c r="AL41" i="8"/>
  <c r="AL10" i="8"/>
  <c r="AL29" i="8"/>
  <c r="AL36" i="8"/>
  <c r="AL69" i="8"/>
  <c r="AL44" i="8"/>
  <c r="AL66" i="8"/>
  <c r="AL87" i="8"/>
  <c r="AL11" i="8"/>
  <c r="AL34" i="8"/>
  <c r="AL74" i="8"/>
  <c r="AL26" i="8"/>
  <c r="AL59" i="8"/>
  <c r="AL62" i="8"/>
  <c r="AL105" i="8"/>
  <c r="AL48" i="8"/>
  <c r="AL987" i="8"/>
  <c r="AL976" i="8"/>
  <c r="AL972" i="8"/>
  <c r="AL966" i="8"/>
  <c r="AL975" i="8"/>
  <c r="AL944" i="8"/>
  <c r="AL950" i="8"/>
  <c r="AL963" i="8"/>
  <c r="AL931" i="8"/>
  <c r="AL894" i="8"/>
  <c r="AL919" i="8"/>
  <c r="AL914" i="8"/>
  <c r="AL898" i="8"/>
  <c r="AL867" i="8"/>
  <c r="AL903" i="8"/>
  <c r="AL896" i="8"/>
  <c r="AL872" i="8"/>
  <c r="AL862" i="8"/>
  <c r="AL865" i="8"/>
  <c r="AL844" i="8"/>
  <c r="AL842" i="8"/>
  <c r="AL804" i="8"/>
  <c r="AL816" i="8"/>
  <c r="AL831" i="8"/>
  <c r="AL828" i="8"/>
  <c r="AL789" i="8"/>
  <c r="AL757" i="8"/>
  <c r="AL810" i="8"/>
  <c r="AL766" i="8"/>
  <c r="AL787" i="8"/>
  <c r="AL755" i="8"/>
  <c r="AL794" i="8"/>
  <c r="AL764" i="8"/>
  <c r="AL738" i="8"/>
  <c r="AL703" i="8"/>
  <c r="AL730" i="8"/>
  <c r="AL696" i="8"/>
  <c r="AL725" i="8"/>
  <c r="AL702" i="8"/>
  <c r="AM702" i="8" s="1"/>
  <c r="AN702" i="8" s="1"/>
  <c r="AL661" i="8"/>
  <c r="AL629" i="8"/>
  <c r="AL686" i="8"/>
  <c r="AL671" i="8"/>
  <c r="AL658" i="8"/>
  <c r="AL621" i="8"/>
  <c r="AL589" i="8"/>
  <c r="AL643" i="8"/>
  <c r="AL614" i="8"/>
  <c r="AL652" i="8"/>
  <c r="AL607" i="8"/>
  <c r="AL608" i="8"/>
  <c r="AL559" i="8"/>
  <c r="AL527" i="8"/>
  <c r="AL495" i="8"/>
  <c r="AL668" i="8"/>
  <c r="AM668" i="8" s="1"/>
  <c r="AN668" i="8" s="1"/>
  <c r="AL548" i="8"/>
  <c r="AL578" i="8"/>
  <c r="AL516" i="8"/>
  <c r="AL529" i="8"/>
  <c r="AL505" i="8"/>
  <c r="AL500" i="8"/>
  <c r="AL517" i="8"/>
  <c r="AL553" i="8"/>
  <c r="AL509" i="8"/>
  <c r="AL465" i="8"/>
  <c r="AL434" i="8"/>
  <c r="AL524" i="8"/>
  <c r="AL448" i="8"/>
  <c r="AL416" i="8"/>
  <c r="AL464" i="8"/>
  <c r="AL401" i="8"/>
  <c r="AL369" i="8"/>
  <c r="AL337" i="8"/>
  <c r="AL455" i="8"/>
  <c r="AL394" i="8"/>
  <c r="AL362" i="8"/>
  <c r="AL330" i="8"/>
  <c r="AL422" i="8"/>
  <c r="AL453" i="8"/>
  <c r="AL419" i="8"/>
  <c r="AL243" i="8"/>
  <c r="AL367" i="8"/>
  <c r="AL392" i="8"/>
  <c r="AL395" i="8"/>
  <c r="AL348" i="8"/>
  <c r="AL288" i="8"/>
  <c r="AL256" i="8"/>
  <c r="AL331" i="8"/>
  <c r="AL391" i="8"/>
  <c r="AL305" i="8"/>
  <c r="AL273" i="8"/>
  <c r="AL295" i="8"/>
  <c r="AL263" i="8"/>
  <c r="AL204" i="8"/>
  <c r="AL172" i="8"/>
  <c r="AL319" i="8"/>
  <c r="AL189" i="8"/>
  <c r="AL163" i="8"/>
  <c r="AL155" i="8"/>
  <c r="AL221" i="8"/>
  <c r="AL286" i="8"/>
  <c r="AL254" i="8"/>
  <c r="AL190" i="8"/>
  <c r="AL230" i="8"/>
  <c r="AL224" i="8"/>
  <c r="AL179" i="8"/>
  <c r="AL149" i="8"/>
  <c r="AL65" i="8"/>
  <c r="AL110" i="8"/>
  <c r="AL94" i="8"/>
  <c r="AL73" i="8"/>
  <c r="AL131" i="8"/>
  <c r="AL128" i="8"/>
  <c r="AL22" i="8"/>
  <c r="AL99" i="8"/>
  <c r="AL986" i="8"/>
  <c r="AL998" i="8"/>
  <c r="AL981" i="8"/>
  <c r="AL1004" i="8"/>
  <c r="AL984" i="8"/>
  <c r="AL956" i="8"/>
  <c r="AL920" i="8"/>
  <c r="AL988" i="8"/>
  <c r="AL940" i="8"/>
  <c r="AL915" i="8"/>
  <c r="AL925" i="8"/>
  <c r="AL967" i="8"/>
  <c r="AM967" i="8" s="1"/>
  <c r="AN967" i="8" s="1"/>
  <c r="AL893" i="8"/>
  <c r="AL906" i="8"/>
  <c r="AL886" i="8"/>
  <c r="AL951" i="8"/>
  <c r="AL873" i="8"/>
  <c r="AL843" i="8"/>
  <c r="AL838" i="8"/>
  <c r="AL841" i="8"/>
  <c r="AM841" i="8" s="1"/>
  <c r="AN841" i="8" s="1"/>
  <c r="AL855" i="8"/>
  <c r="AL845" i="8"/>
  <c r="AL839" i="8"/>
  <c r="AL805" i="8"/>
  <c r="AL837" i="8"/>
  <c r="AL807" i="8"/>
  <c r="AL777" i="8"/>
  <c r="AL745" i="8"/>
  <c r="AL786" i="8"/>
  <c r="AL754" i="8"/>
  <c r="AL775" i="8"/>
  <c r="AL743" i="8"/>
  <c r="AL784" i="8"/>
  <c r="AL752" i="8"/>
  <c r="AL723" i="8"/>
  <c r="AL691" i="8"/>
  <c r="AL716" i="8"/>
  <c r="AL684" i="8"/>
  <c r="AL713" i="8"/>
  <c r="AL682" i="8"/>
  <c r="AL649" i="8"/>
  <c r="AL697" i="8"/>
  <c r="AL689" i="8"/>
  <c r="AL659" i="8"/>
  <c r="AL638" i="8"/>
  <c r="AL609" i="8"/>
  <c r="AL577" i="8"/>
  <c r="AL660" i="8"/>
  <c r="AL602" i="8"/>
  <c r="AL631" i="8"/>
  <c r="AL655" i="8"/>
  <c r="AL630" i="8"/>
  <c r="AL547" i="8"/>
  <c r="AL515" i="8"/>
  <c r="AL599" i="8"/>
  <c r="AL568" i="8"/>
  <c r="AL536" i="8"/>
  <c r="AL570" i="8"/>
  <c r="AL592" i="8"/>
  <c r="AL501" i="8"/>
  <c r="AL635" i="8"/>
  <c r="AL565" i="8"/>
  <c r="AL492" i="8"/>
  <c r="AL506" i="8"/>
  <c r="AL472" i="8"/>
  <c r="AL454" i="8"/>
  <c r="AL486" i="8"/>
  <c r="AL479" i="8"/>
  <c r="AL436" i="8"/>
  <c r="AL441" i="8"/>
  <c r="AL429" i="8"/>
  <c r="AL389" i="8"/>
  <c r="AL357" i="8"/>
  <c r="AL467" i="8"/>
  <c r="AL414" i="8"/>
  <c r="AL382" i="8"/>
  <c r="AL350" i="8"/>
  <c r="AL318" i="8"/>
  <c r="AL443" i="8"/>
  <c r="AL417" i="8"/>
  <c r="AL404" i="8"/>
  <c r="AL231" i="8"/>
  <c r="AL332" i="8"/>
  <c r="AL347" i="8"/>
  <c r="AM347" i="8" s="1"/>
  <c r="AN347" i="8" s="1"/>
  <c r="AL359" i="8"/>
  <c r="AL308" i="8"/>
  <c r="AL276" i="8"/>
  <c r="AM276" i="8" s="1"/>
  <c r="AN276" i="8" s="1"/>
  <c r="AL396" i="8"/>
  <c r="AL310" i="8"/>
  <c r="AL372" i="8"/>
  <c r="AL293" i="8"/>
  <c r="AL261" i="8"/>
  <c r="AL282" i="8"/>
  <c r="AL250" i="8"/>
  <c r="AL192" i="8"/>
  <c r="AL222" i="8"/>
  <c r="AL206" i="8"/>
  <c r="AL177" i="8"/>
  <c r="AL160" i="8"/>
  <c r="AL152" i="8"/>
  <c r="AL368" i="8"/>
  <c r="AL275" i="8"/>
  <c r="AL220" i="8"/>
  <c r="AL178" i="8"/>
  <c r="AL209" i="8"/>
  <c r="AL199" i="8"/>
  <c r="AL167" i="8"/>
  <c r="AL138" i="8"/>
  <c r="AL120" i="8"/>
  <c r="AL104" i="8"/>
  <c r="AL88" i="8"/>
  <c r="AM88" i="8" s="1"/>
  <c r="AN88" i="8" s="1"/>
  <c r="AL54" i="8"/>
  <c r="AL229" i="8"/>
  <c r="AL141" i="8"/>
  <c r="AL18" i="8"/>
  <c r="AL970" i="8"/>
  <c r="AL985" i="8"/>
  <c r="AL960" i="8"/>
  <c r="AL1005" i="8"/>
  <c r="AL953" i="8"/>
  <c r="AL934" i="8"/>
  <c r="AL926" i="8"/>
  <c r="AL902" i="8"/>
  <c r="AL908" i="8"/>
  <c r="AL877" i="8"/>
  <c r="AL875" i="8"/>
  <c r="AL881" i="8"/>
  <c r="AL856" i="8"/>
  <c r="AL871" i="8"/>
  <c r="AL849" i="8"/>
  <c r="AL866" i="8"/>
  <c r="AL808" i="8"/>
  <c r="AL809" i="8"/>
  <c r="AL817" i="8"/>
  <c r="AL793" i="8"/>
  <c r="AL749" i="8"/>
  <c r="AL778" i="8"/>
  <c r="AL791" i="8"/>
  <c r="AL747" i="8"/>
  <c r="AL776" i="8"/>
  <c r="AM776" i="8" s="1"/>
  <c r="AN776" i="8" s="1"/>
  <c r="AL814" i="8"/>
  <c r="AL695" i="8"/>
  <c r="AL708" i="8"/>
  <c r="AL734" i="8"/>
  <c r="AL722" i="8"/>
  <c r="AL641" i="8"/>
  <c r="AL706" i="8"/>
  <c r="AL663" i="8"/>
  <c r="AL675" i="8"/>
  <c r="AL593" i="8"/>
  <c r="AL639" i="8"/>
  <c r="AL594" i="8"/>
  <c r="AL611" i="8"/>
  <c r="AL576" i="8"/>
  <c r="AL539" i="8"/>
  <c r="AL499" i="8"/>
  <c r="AM499" i="8" s="1"/>
  <c r="AN499" i="8" s="1"/>
  <c r="AL572" i="8"/>
  <c r="AL616" i="8"/>
  <c r="AL521" i="8"/>
  <c r="AL518" i="8"/>
  <c r="AL545" i="8"/>
  <c r="AL525" i="8"/>
  <c r="AL508" i="8"/>
  <c r="AL466" i="8"/>
  <c r="AL438" i="8"/>
  <c r="AL489" i="8"/>
  <c r="AL428" i="8"/>
  <c r="AL476" i="8"/>
  <c r="AL393" i="8"/>
  <c r="AL349" i="8"/>
  <c r="AL469" i="8"/>
  <c r="AL386" i="8"/>
  <c r="AL342" i="8"/>
  <c r="AL433" i="8"/>
  <c r="AL430" i="8"/>
  <c r="AL355" i="8"/>
  <c r="AL215" i="8"/>
  <c r="AL376" i="8"/>
  <c r="AL325" i="8"/>
  <c r="AL292" i="8"/>
  <c r="AL248" i="8"/>
  <c r="AL238" i="8"/>
  <c r="AL317" i="8"/>
  <c r="AL265" i="8"/>
  <c r="AL274" i="8"/>
  <c r="AL228" i="8"/>
  <c r="AL303" i="8"/>
  <c r="AL201" i="8"/>
  <c r="AL164" i="8"/>
  <c r="AL153" i="8"/>
  <c r="AL299" i="8"/>
  <c r="AL259" i="8"/>
  <c r="AL182" i="8"/>
  <c r="AL324" i="8"/>
  <c r="AL183" i="8"/>
  <c r="AL142" i="8"/>
  <c r="AM142" i="8" s="1"/>
  <c r="AN142" i="8" s="1"/>
  <c r="AL116" i="8"/>
  <c r="AL96" i="8"/>
  <c r="AL60" i="8"/>
  <c r="AL140" i="8"/>
  <c r="AL126" i="8"/>
  <c r="AL97" i="8"/>
  <c r="AL1003" i="8"/>
  <c r="AL962" i="8"/>
  <c r="AL996" i="8"/>
  <c r="AL997" i="8"/>
  <c r="AL936" i="8"/>
  <c r="AL983" i="8"/>
  <c r="AL943" i="8"/>
  <c r="AL938" i="8"/>
  <c r="AL927" i="8"/>
  <c r="AL954" i="8"/>
  <c r="AL900" i="8"/>
  <c r="AL892" i="8"/>
  <c r="AL848" i="8"/>
  <c r="AL854" i="8"/>
  <c r="AL833" i="8"/>
  <c r="AL858" i="8"/>
  <c r="AL800" i="8"/>
  <c r="AL801" i="8"/>
  <c r="AL861" i="8"/>
  <c r="AL785" i="8"/>
  <c r="AL741" i="8"/>
  <c r="AL774" i="8"/>
  <c r="AL783" i="8"/>
  <c r="AL739" i="8"/>
  <c r="AL772" i="8"/>
  <c r="AL732" i="8"/>
  <c r="AL687" i="8"/>
  <c r="AL704" i="8"/>
  <c r="AL721" i="8"/>
  <c r="AL679" i="8"/>
  <c r="AL637" i="8"/>
  <c r="AL678" i="8"/>
  <c r="AL726" i="8"/>
  <c r="AL664" i="8"/>
  <c r="AL585" i="8"/>
  <c r="AL632" i="8"/>
  <c r="AL590" i="8"/>
  <c r="AL603" i="8"/>
  <c r="AL587" i="8"/>
  <c r="AL535" i="8"/>
  <c r="AL620" i="8"/>
  <c r="AL564" i="8"/>
  <c r="AL591" i="8"/>
  <c r="AL514" i="8"/>
  <c r="AL490" i="8"/>
  <c r="AL530" i="8"/>
  <c r="AL504" i="8"/>
  <c r="AL510" i="8"/>
  <c r="AL483" i="8"/>
  <c r="AL534" i="8"/>
  <c r="AM534" i="8" s="1"/>
  <c r="AN534" i="8" s="1"/>
  <c r="AL468" i="8"/>
  <c r="AL424" i="8"/>
  <c r="AL451" i="8"/>
  <c r="AL385" i="8"/>
  <c r="AL345" i="8"/>
  <c r="AL439" i="8"/>
  <c r="AL378" i="8"/>
  <c r="AL338" i="8"/>
  <c r="AL463" i="8"/>
  <c r="AL415" i="8"/>
  <c r="AL352" i="8"/>
  <c r="AL364" i="8"/>
  <c r="AL344" i="8"/>
  <c r="AL399" i="8"/>
  <c r="AL284" i="8"/>
  <c r="AL388" i="8"/>
  <c r="AL234" i="8"/>
  <c r="AL301" i="8"/>
  <c r="AL257" i="8"/>
  <c r="AL271" i="8"/>
  <c r="AL200" i="8"/>
  <c r="AL217" i="8"/>
  <c r="AL197" i="8"/>
  <c r="AL162" i="8"/>
  <c r="AL148" i="8"/>
  <c r="AL294" i="8"/>
  <c r="AL251" i="8"/>
  <c r="AL174" i="8"/>
  <c r="AL307" i="8"/>
  <c r="AL175" i="8"/>
  <c r="AL134" i="8"/>
  <c r="AL114" i="8"/>
  <c r="AM114" i="8" s="1"/>
  <c r="AN114" i="8" s="1"/>
  <c r="AL92" i="8"/>
  <c r="AL147" i="8"/>
  <c r="AL136" i="8"/>
  <c r="AL995" i="8"/>
  <c r="AL999" i="8"/>
  <c r="AL991" i="8"/>
  <c r="AL980" i="8"/>
  <c r="AL928" i="8"/>
  <c r="AM928" i="8" s="1"/>
  <c r="AN928" i="8" s="1"/>
  <c r="AL945" i="8"/>
  <c r="AL939" i="8"/>
  <c r="AL933" i="8"/>
  <c r="AL924" i="8"/>
  <c r="AL912" i="8"/>
  <c r="AL897" i="8"/>
  <c r="AL884" i="8"/>
  <c r="AL840" i="8"/>
  <c r="AL846" i="8"/>
  <c r="AL882" i="8"/>
  <c r="AL850" i="8"/>
  <c r="AL796" i="8"/>
  <c r="AL797" i="8"/>
  <c r="AL830" i="8"/>
  <c r="AL781" i="8"/>
  <c r="AL737" i="8"/>
  <c r="AL770" i="8"/>
  <c r="AL779" i="8"/>
  <c r="AL735" i="8"/>
  <c r="AL768" i="8"/>
  <c r="AL727" i="8"/>
  <c r="AL683" i="8"/>
  <c r="AL700" i="8"/>
  <c r="AL717" i="8"/>
  <c r="AL674" i="8"/>
  <c r="AL633" i="8"/>
  <c r="AL718" i="8"/>
  <c r="AL714" i="8"/>
  <c r="AL628" i="8"/>
  <c r="AL581" i="8"/>
  <c r="AL627" i="8"/>
  <c r="AL586" i="8"/>
  <c r="AL670" i="8"/>
  <c r="AL571" i="8"/>
  <c r="AL531" i="8"/>
  <c r="AL604" i="8"/>
  <c r="AL560" i="8"/>
  <c r="AL579" i="8"/>
  <c r="AL497" i="8"/>
  <c r="AL569" i="8"/>
  <c r="AL513" i="8"/>
  <c r="AL502" i="8"/>
  <c r="AL485" i="8"/>
  <c r="AL474" i="8"/>
  <c r="AL496" i="8"/>
  <c r="AL460" i="8"/>
  <c r="AL420" i="8"/>
  <c r="AL435" i="8"/>
  <c r="AM435" i="8" s="1"/>
  <c r="AN435" i="8" s="1"/>
  <c r="AL381" i="8"/>
  <c r="AL341" i="8"/>
  <c r="AL418" i="8"/>
  <c r="AL374" i="8"/>
  <c r="AL334" i="8"/>
  <c r="AL459" i="8"/>
  <c r="AL477" i="8"/>
  <c r="AL316" i="8"/>
  <c r="AL335" i="8"/>
  <c r="AL320" i="8"/>
  <c r="AL351" i="8"/>
  <c r="AL280" i="8"/>
  <c r="AL380" i="8"/>
  <c r="AL407" i="8"/>
  <c r="AL297" i="8"/>
  <c r="AL253" i="8"/>
  <c r="AL266" i="8"/>
  <c r="AL196" i="8"/>
  <c r="AL212" i="8"/>
  <c r="AL193" i="8"/>
  <c r="AL161" i="8"/>
  <c r="AL244" i="8"/>
  <c r="AL291" i="8"/>
  <c r="AL245" i="8"/>
  <c r="AL170" i="8"/>
  <c r="AL246" i="8"/>
  <c r="AL171" i="8"/>
  <c r="AL130" i="8"/>
  <c r="AL112" i="8"/>
  <c r="AL90" i="8"/>
  <c r="AL143" i="8"/>
  <c r="AL132" i="8"/>
  <c r="AL979" i="8"/>
  <c r="AL965" i="8"/>
  <c r="AL1001" i="8"/>
  <c r="AL973" i="8"/>
  <c r="AL961" i="8"/>
  <c r="AL937" i="8"/>
  <c r="AL930" i="8"/>
  <c r="AL922" i="8"/>
  <c r="AL921" i="8"/>
  <c r="AL895" i="8"/>
  <c r="AL878" i="8"/>
  <c r="AL876" i="8"/>
  <c r="AL859" i="8"/>
  <c r="AL904" i="8"/>
  <c r="AL860" i="8"/>
  <c r="AL823" i="8"/>
  <c r="AL829" i="8"/>
  <c r="AL853" i="8"/>
  <c r="AL820" i="8"/>
  <c r="AL773" i="8"/>
  <c r="AL733" i="8"/>
  <c r="AL762" i="8"/>
  <c r="AL771" i="8"/>
  <c r="AL731" i="8"/>
  <c r="AM731" i="8" s="1"/>
  <c r="AN731" i="8" s="1"/>
  <c r="AL760" i="8"/>
  <c r="AL719" i="8"/>
  <c r="AL736" i="8"/>
  <c r="AL692" i="8"/>
  <c r="AL709" i="8"/>
  <c r="AL669" i="8"/>
  <c r="AL625" i="8"/>
  <c r="AL677" i="8"/>
  <c r="AL693" i="8"/>
  <c r="AL617" i="8"/>
  <c r="AL662" i="8"/>
  <c r="AL622" i="8"/>
  <c r="AL644" i="8"/>
  <c r="AL595" i="8"/>
  <c r="AL567" i="8"/>
  <c r="AL523" i="8"/>
  <c r="AL588" i="8"/>
  <c r="AL556" i="8"/>
  <c r="AL612" i="8"/>
  <c r="AL583" i="8"/>
  <c r="AL546" i="8"/>
  <c r="AL498" i="8"/>
  <c r="AL488" i="8"/>
  <c r="AL600" i="8"/>
  <c r="AM600" i="8" s="1"/>
  <c r="AN600" i="8" s="1"/>
  <c r="AL462" i="8"/>
  <c r="AL481" i="8"/>
  <c r="AL456" i="8"/>
  <c r="AL494" i="8"/>
  <c r="AL427" i="8"/>
  <c r="AL377" i="8"/>
  <c r="AL333" i="8"/>
  <c r="AL410" i="8"/>
  <c r="AM410" i="8" s="1"/>
  <c r="AN410" i="8" s="1"/>
  <c r="AL370" i="8"/>
  <c r="AL326" i="8"/>
  <c r="AL426" i="8"/>
  <c r="AL447" i="8"/>
  <c r="AL239" i="8"/>
  <c r="AL321" i="8"/>
  <c r="AL311" i="8"/>
  <c r="AL323" i="8"/>
  <c r="AL272" i="8"/>
  <c r="AL363" i="8"/>
  <c r="AL383" i="8"/>
  <c r="AL289" i="8"/>
  <c r="AL249" i="8"/>
  <c r="AL258" i="8"/>
  <c r="AL188" i="8"/>
  <c r="AL339" i="8"/>
  <c r="AL185" i="8"/>
  <c r="AL159" i="8"/>
  <c r="AL241" i="8"/>
  <c r="AL283" i="8"/>
  <c r="AL208" i="8"/>
  <c r="AL236" i="8"/>
  <c r="AL210" i="8"/>
  <c r="AL150" i="8"/>
  <c r="AL124" i="8"/>
  <c r="AL108" i="8"/>
  <c r="AL86" i="8"/>
  <c r="AL139" i="8"/>
  <c r="AL151" i="8"/>
  <c r="AL1006" i="8"/>
  <c r="AL957" i="8"/>
  <c r="AL992" i="8"/>
  <c r="AL971" i="8"/>
  <c r="AL947" i="8"/>
  <c r="AL989" i="8"/>
  <c r="AL917" i="8"/>
  <c r="AL913" i="8"/>
  <c r="AL918" i="8"/>
  <c r="AL888" i="8"/>
  <c r="AL870" i="8"/>
  <c r="AL899" i="8"/>
  <c r="AL851" i="8"/>
  <c r="AL880" i="8"/>
  <c r="AL852" i="8"/>
  <c r="AL815" i="8"/>
  <c r="AL821" i="8"/>
  <c r="AL832" i="8"/>
  <c r="AL811" i="8"/>
  <c r="AL769" i="8"/>
  <c r="AL729" i="8"/>
  <c r="AL758" i="8"/>
  <c r="AL767" i="8"/>
  <c r="AL798" i="8"/>
  <c r="AL756" i="8"/>
  <c r="AL715" i="8"/>
  <c r="AL746" i="8"/>
  <c r="AL688" i="8"/>
  <c r="AL742" i="8"/>
  <c r="AL665" i="8"/>
  <c r="AL710" i="8"/>
  <c r="AL701" i="8"/>
  <c r="AL666" i="8"/>
  <c r="AL613" i="8"/>
  <c r="AL654" i="8"/>
  <c r="AL618" i="8"/>
  <c r="AL626" i="8"/>
  <c r="AL584" i="8"/>
  <c r="AM584" i="8" s="1"/>
  <c r="AN584" i="8" s="1"/>
  <c r="AL563" i="8"/>
  <c r="AL519" i="8"/>
  <c r="AL580" i="8"/>
  <c r="AL552" i="8"/>
  <c r="AL582" i="8"/>
  <c r="AL558" i="8"/>
  <c r="AL537" i="8"/>
  <c r="AL636" i="8"/>
  <c r="AM636" i="8" s="1"/>
  <c r="AN636" i="8" s="1"/>
  <c r="AL484" i="8"/>
  <c r="AL541" i="8"/>
  <c r="AL458" i="8"/>
  <c r="AL475" i="8"/>
  <c r="AL452" i="8"/>
  <c r="AL457" i="8"/>
  <c r="AL413" i="8"/>
  <c r="AL373" i="8"/>
  <c r="AM373" i="8" s="1"/>
  <c r="AN373" i="8" s="1"/>
  <c r="AL329" i="8"/>
  <c r="AL406" i="8"/>
  <c r="AL366" i="8"/>
  <c r="AL322" i="8"/>
  <c r="AL493" i="8"/>
  <c r="AL421" i="8"/>
  <c r="AL235" i="8"/>
  <c r="AL315" i="8"/>
  <c r="AL309" i="8"/>
  <c r="AL313" i="8"/>
  <c r="AL268" i="8"/>
  <c r="AL360" i="8"/>
  <c r="AL375" i="8"/>
  <c r="AL285" i="8"/>
  <c r="AL298" i="8"/>
  <c r="AL255" i="8"/>
  <c r="AL184" i="8"/>
  <c r="AL336" i="8"/>
  <c r="AL181" i="8"/>
  <c r="AL158" i="8"/>
  <c r="AL226" i="8"/>
  <c r="AM226" i="8" s="1"/>
  <c r="AN226" i="8" s="1"/>
  <c r="AL278" i="8"/>
  <c r="AL202" i="8"/>
  <c r="AL233" i="8"/>
  <c r="AL203" i="8"/>
  <c r="AL125" i="8"/>
  <c r="AL70" i="8"/>
  <c r="AL106" i="8"/>
  <c r="AL84" i="8"/>
  <c r="AL135" i="8"/>
  <c r="AL145" i="8"/>
  <c r="AL1002" i="8"/>
  <c r="AM1002" i="8" s="1"/>
  <c r="AN1002" i="8" s="1"/>
  <c r="AL990" i="8"/>
  <c r="AL1000" i="8"/>
  <c r="AL958" i="8"/>
  <c r="AL949" i="8"/>
  <c r="AL969" i="8"/>
  <c r="AL955" i="8"/>
  <c r="AL935" i="8"/>
  <c r="AL905" i="8"/>
  <c r="AL923" i="8"/>
  <c r="AL901" i="8"/>
  <c r="AL911" i="8"/>
  <c r="AL887" i="8"/>
  <c r="AL835" i="8"/>
  <c r="AL869" i="8"/>
  <c r="AL836" i="8"/>
  <c r="AL826" i="8"/>
  <c r="AL834" i="8"/>
  <c r="AL827" i="8"/>
  <c r="AL803" i="8"/>
  <c r="AL765" i="8"/>
  <c r="AL822" i="8"/>
  <c r="AL750" i="8"/>
  <c r="AL763" i="8"/>
  <c r="AL792" i="8"/>
  <c r="AL748" i="8"/>
  <c r="AL711" i="8"/>
  <c r="AL724" i="8"/>
  <c r="AL680" i="8"/>
  <c r="AL728" i="8"/>
  <c r="AM728" i="8" s="1"/>
  <c r="AN728" i="8" s="1"/>
  <c r="AL657" i="8"/>
  <c r="AL694" i="8"/>
  <c r="AL698" i="8"/>
  <c r="AM698" i="8" s="1"/>
  <c r="AN698" i="8" s="1"/>
  <c r="AL656" i="8"/>
  <c r="AL605" i="8"/>
  <c r="AL651" i="8"/>
  <c r="AL610" i="8"/>
  <c r="AL623" i="8"/>
  <c r="AL650" i="8"/>
  <c r="AL555" i="8"/>
  <c r="AL511" i="8"/>
  <c r="AL575" i="8"/>
  <c r="AL544" i="8"/>
  <c r="AL561" i="8"/>
  <c r="AL549" i="8"/>
  <c r="AL566" i="8"/>
  <c r="AL542" i="8"/>
  <c r="AL480" i="8"/>
  <c r="AL573" i="8"/>
  <c r="AL450" i="8"/>
  <c r="AL470" i="8"/>
  <c r="AL444" i="8"/>
  <c r="AL425" i="8"/>
  <c r="AL409" i="8"/>
  <c r="AL365" i="8"/>
  <c r="AL445" i="8"/>
  <c r="AL402" i="8"/>
  <c r="AL358" i="8"/>
  <c r="AL314" i="8"/>
  <c r="AL478" i="8"/>
  <c r="AL412" i="8"/>
  <c r="AL227" i="8"/>
  <c r="AL306" i="8"/>
  <c r="AL387" i="8"/>
  <c r="AL304" i="8"/>
  <c r="AL264" i="8"/>
  <c r="AL328" i="8"/>
  <c r="AL343" i="8"/>
  <c r="AL281" i="8"/>
  <c r="AL290" i="8"/>
  <c r="AL247" i="8"/>
  <c r="AL180" i="8"/>
  <c r="AL232" i="8"/>
  <c r="AL173" i="8"/>
  <c r="AL157" i="8"/>
  <c r="AL207" i="8"/>
  <c r="AL270" i="8"/>
  <c r="AL198" i="8"/>
  <c r="AL225" i="8"/>
  <c r="AL195" i="8"/>
  <c r="AL211" i="8"/>
  <c r="AM211" i="8" s="1"/>
  <c r="AN211" i="8" s="1"/>
  <c r="AL63" i="8"/>
  <c r="AL102" i="8"/>
  <c r="AL81" i="8"/>
  <c r="AL122" i="8"/>
  <c r="AL137" i="8"/>
  <c r="AL12" i="8"/>
  <c r="AL31" i="8"/>
  <c r="AL55" i="8"/>
  <c r="AL994" i="8"/>
  <c r="AL982" i="8"/>
  <c r="AL977" i="8"/>
  <c r="AL993" i="8"/>
  <c r="AL941" i="8"/>
  <c r="AM941" i="8" s="1"/>
  <c r="AN941" i="8" s="1"/>
  <c r="AL952" i="8"/>
  <c r="AL948" i="8"/>
  <c r="AL929" i="8"/>
  <c r="AL946" i="8"/>
  <c r="AL909" i="8"/>
  <c r="AL891" i="8"/>
  <c r="AL907" i="8"/>
  <c r="AL879" i="8"/>
  <c r="AL890" i="8"/>
  <c r="AL868" i="8"/>
  <c r="AL863" i="8"/>
  <c r="AL818" i="8"/>
  <c r="AL824" i="8"/>
  <c r="AL819" i="8"/>
  <c r="AL799" i="8"/>
  <c r="AL761" i="8"/>
  <c r="AL790" i="8"/>
  <c r="AL802" i="8"/>
  <c r="AL759" i="8"/>
  <c r="AL788" i="8"/>
  <c r="AL744" i="8"/>
  <c r="AL707" i="8"/>
  <c r="AL720" i="8"/>
  <c r="AL676" i="8"/>
  <c r="AL705" i="8"/>
  <c r="AL653" i="8"/>
  <c r="AL685" i="8"/>
  <c r="AL690" i="8"/>
  <c r="AL648" i="8"/>
  <c r="AL601" i="8"/>
  <c r="AL646" i="8"/>
  <c r="AL606" i="8"/>
  <c r="AM606" i="8" s="1"/>
  <c r="AN606" i="8" s="1"/>
  <c r="AL619" i="8"/>
  <c r="AL624" i="8"/>
  <c r="AL551" i="8"/>
  <c r="AM551" i="8" s="1"/>
  <c r="AN551" i="8" s="1"/>
  <c r="AL507" i="8"/>
  <c r="AL574" i="8"/>
  <c r="AL540" i="8"/>
  <c r="AL538" i="8"/>
  <c r="AL532" i="8"/>
  <c r="AL557" i="8"/>
  <c r="AL533" i="8"/>
  <c r="AL562" i="8"/>
  <c r="AL473" i="8"/>
  <c r="AL446" i="8"/>
  <c r="AL550" i="8"/>
  <c r="AL440" i="8"/>
  <c r="AL423" i="8"/>
  <c r="AL405" i="8"/>
  <c r="AL361" i="8"/>
  <c r="AL431" i="8"/>
  <c r="AL398" i="8"/>
  <c r="AL354" i="8"/>
  <c r="AL491" i="8"/>
  <c r="AL461" i="8"/>
  <c r="AL408" i="8"/>
  <c r="AM408" i="8" s="1"/>
  <c r="AN408" i="8" s="1"/>
  <c r="AL223" i="8"/>
  <c r="AL403" i="8"/>
  <c r="AL379" i="8"/>
  <c r="AL300" i="8"/>
  <c r="AL260" i="8"/>
  <c r="AL312" i="8"/>
  <c r="AL340" i="8"/>
  <c r="AL277" i="8"/>
  <c r="AL287" i="8"/>
  <c r="AL240" i="8"/>
  <c r="AL176" i="8"/>
  <c r="AL216" i="8"/>
  <c r="AL169" i="8"/>
  <c r="AL156" i="8"/>
  <c r="AL371" i="8"/>
  <c r="AL267" i="8"/>
  <c r="AL194" i="8"/>
  <c r="AL214" i="8"/>
  <c r="AL191" i="8"/>
  <c r="AL166" i="8"/>
  <c r="AL123" i="8"/>
  <c r="AL100" i="8"/>
  <c r="AL77" i="8"/>
  <c r="AL213" i="8"/>
  <c r="AL133" i="8"/>
  <c r="AL95" i="8"/>
  <c r="AL968" i="8"/>
  <c r="AL883" i="8"/>
  <c r="AL825" i="8"/>
  <c r="AL699" i="8"/>
  <c r="AL597" i="8"/>
  <c r="AL642" i="8"/>
  <c r="AL512" i="8"/>
  <c r="AL449" i="8"/>
  <c r="AL242" i="8"/>
  <c r="AL154" i="8"/>
  <c r="AL98" i="8"/>
  <c r="AL119" i="8"/>
  <c r="AL964" i="8"/>
  <c r="AL889" i="8"/>
  <c r="AL806" i="8"/>
  <c r="AL712" i="8"/>
  <c r="AL640" i="8"/>
  <c r="AL526" i="8"/>
  <c r="AL432" i="8"/>
  <c r="AL437" i="8"/>
  <c r="AL327" i="8"/>
  <c r="AL302" i="8"/>
  <c r="AL67" i="8"/>
  <c r="AL38" i="8"/>
  <c r="AL83" i="8"/>
  <c r="AL68" i="8"/>
  <c r="AL80" i="8"/>
  <c r="AL40" i="8"/>
  <c r="AL959" i="8"/>
  <c r="AL864" i="8"/>
  <c r="AM864" i="8" s="1"/>
  <c r="AN864" i="8" s="1"/>
  <c r="AL753" i="8"/>
  <c r="AL672" i="8"/>
  <c r="AL598" i="8"/>
  <c r="AL520" i="8"/>
  <c r="AL482" i="8"/>
  <c r="AL400" i="8"/>
  <c r="AL269" i="8"/>
  <c r="AL262" i="8"/>
  <c r="AL144" i="8"/>
  <c r="AL25" i="8"/>
  <c r="AL58" i="8"/>
  <c r="AL127" i="8"/>
  <c r="AL89" i="8"/>
  <c r="AL942" i="8"/>
  <c r="AL874" i="8"/>
  <c r="AL782" i="8"/>
  <c r="AM782" i="8" s="1"/>
  <c r="AN782" i="8" s="1"/>
  <c r="AL681" i="8"/>
  <c r="AL615" i="8"/>
  <c r="AL554" i="8"/>
  <c r="AL397" i="8"/>
  <c r="AL219" i="8"/>
  <c r="AL279" i="8"/>
  <c r="AL186" i="8"/>
  <c r="AL129" i="8"/>
  <c r="AM129" i="8" s="1"/>
  <c r="AN129" i="8" s="1"/>
  <c r="AL33" i="8"/>
  <c r="AL45" i="8"/>
  <c r="AL71" i="8"/>
  <c r="AL51" i="8"/>
  <c r="AL932" i="8"/>
  <c r="AL857" i="8"/>
  <c r="AL795" i="8"/>
  <c r="AL645" i="8"/>
  <c r="AL596" i="8"/>
  <c r="AL528" i="8"/>
  <c r="AL353" i="8"/>
  <c r="AL384" i="8"/>
  <c r="AL237" i="8"/>
  <c r="AL411" i="8"/>
  <c r="AL78" i="8"/>
  <c r="AL61" i="8"/>
  <c r="AL103" i="8"/>
  <c r="AL52" i="8"/>
  <c r="AL93" i="8"/>
  <c r="AL910" i="8"/>
  <c r="AL847" i="8"/>
  <c r="AL751" i="8"/>
  <c r="AL673" i="8"/>
  <c r="AL543" i="8"/>
  <c r="AM543" i="8" s="1"/>
  <c r="AN543" i="8" s="1"/>
  <c r="AL522" i="8"/>
  <c r="AL487" i="8"/>
  <c r="AL356" i="8"/>
  <c r="AM356" i="8" s="1"/>
  <c r="AN356" i="8" s="1"/>
  <c r="AL168" i="8"/>
  <c r="AL187" i="8"/>
  <c r="AL14" i="8"/>
  <c r="AL21" i="8"/>
  <c r="AL30" i="8"/>
  <c r="AL82" i="8"/>
  <c r="AL978" i="8"/>
  <c r="AL916" i="8"/>
  <c r="AL812" i="8"/>
  <c r="AL780" i="8"/>
  <c r="AL667" i="8"/>
  <c r="AL503" i="8"/>
  <c r="AL471" i="8"/>
  <c r="AL390" i="8"/>
  <c r="AL296" i="8"/>
  <c r="AL205" i="8"/>
  <c r="AL146" i="8"/>
  <c r="AL42" i="8"/>
  <c r="AL50" i="8"/>
  <c r="AL47" i="8"/>
  <c r="AL53" i="8"/>
  <c r="AL974" i="8"/>
  <c r="AL885" i="8"/>
  <c r="AL813" i="8"/>
  <c r="AL740" i="8"/>
  <c r="AL634" i="8"/>
  <c r="AL647" i="8"/>
  <c r="AL442" i="8"/>
  <c r="AL346" i="8"/>
  <c r="AL252" i="8"/>
  <c r="AL165" i="8"/>
  <c r="AL118" i="8"/>
  <c r="AL76" i="8"/>
  <c r="AL28" i="8"/>
  <c r="AL121" i="8"/>
  <c r="AL16" i="8"/>
  <c r="AL64" i="8"/>
  <c r="AM64" i="8" s="1"/>
  <c r="AN64" i="8" s="1"/>
  <c r="AB40" i="3"/>
  <c r="AE40" i="3"/>
  <c r="C40" i="3"/>
  <c r="AC40" i="3"/>
  <c r="AA40" i="3"/>
  <c r="AA29" i="3"/>
  <c r="AB29" i="3"/>
  <c r="L8" i="7"/>
  <c r="Q16" i="3" s="1"/>
  <c r="Z38" i="3"/>
  <c r="C38" i="3"/>
  <c r="AC38" i="3"/>
  <c r="AB38" i="3"/>
  <c r="AA38" i="3"/>
  <c r="AE38" i="3"/>
  <c r="G78" i="7"/>
  <c r="K17" i="2" s="1"/>
  <c r="V5" i="8"/>
  <c r="AA5" i="8" s="1"/>
  <c r="AG99" i="8"/>
  <c r="AH116" i="8"/>
  <c r="AH94" i="8"/>
  <c r="AM94" i="8" s="1"/>
  <c r="AN94" i="8" s="1"/>
  <c r="AL27" i="8"/>
  <c r="AH12" i="8"/>
  <c r="AH123" i="8"/>
  <c r="AH166" i="8"/>
  <c r="AH79" i="8"/>
  <c r="AH99" i="8"/>
  <c r="AH115" i="8"/>
  <c r="AH145" i="8"/>
  <c r="AH132" i="8"/>
  <c r="AH154" i="8"/>
  <c r="AH162" i="8"/>
  <c r="AH185" i="8"/>
  <c r="AH242" i="8"/>
  <c r="AH276" i="8"/>
  <c r="AH216" i="8"/>
  <c r="AH188" i="8"/>
  <c r="AM188" i="8" s="1"/>
  <c r="AN188" i="8" s="1"/>
  <c r="AH211" i="8"/>
  <c r="AH175" i="8"/>
  <c r="AH210" i="8"/>
  <c r="AH269" i="8"/>
  <c r="AH301" i="8"/>
  <c r="AM301" i="8" s="1"/>
  <c r="AN301" i="8" s="1"/>
  <c r="AH170" i="8"/>
  <c r="AH202" i="8"/>
  <c r="AH259" i="8"/>
  <c r="AM259" i="8" s="1"/>
  <c r="AN259" i="8" s="1"/>
  <c r="AH291" i="8"/>
  <c r="AH366" i="8"/>
  <c r="AH345" i="8"/>
  <c r="AH262" i="8"/>
  <c r="AH294" i="8"/>
  <c r="AM294" i="8" s="1"/>
  <c r="AN294" i="8" s="1"/>
  <c r="AH365" i="8"/>
  <c r="AH373" i="8"/>
  <c r="AH361" i="8"/>
  <c r="AM361" i="8" s="1"/>
  <c r="AN361" i="8" s="1"/>
  <c r="AH322" i="8"/>
  <c r="AH217" i="8"/>
  <c r="AH313" i="8"/>
  <c r="AH406" i="8"/>
  <c r="AH531" i="8"/>
  <c r="AH469" i="8"/>
  <c r="AH320" i="8"/>
  <c r="AH352" i="8"/>
  <c r="AH384" i="8"/>
  <c r="AH421" i="8"/>
  <c r="AH419" i="8"/>
  <c r="AH347" i="8"/>
  <c r="AH379" i="8"/>
  <c r="AM379" i="8" s="1"/>
  <c r="AN379" i="8" s="1"/>
  <c r="AH411" i="8"/>
  <c r="AH465" i="8"/>
  <c r="AH434" i="8"/>
  <c r="AH470" i="8"/>
  <c r="AH523" i="8"/>
  <c r="AH448" i="8"/>
  <c r="AH468" i="8"/>
  <c r="AH512" i="8"/>
  <c r="AH486" i="8"/>
  <c r="AH516" i="8"/>
  <c r="AH495" i="8"/>
  <c r="AM495" i="8" s="1"/>
  <c r="AN495" i="8" s="1"/>
  <c r="AH504" i="8"/>
  <c r="AH519" i="8"/>
  <c r="AH538" i="8"/>
  <c r="AH570" i="8"/>
  <c r="AH632" i="8"/>
  <c r="AM632" i="8" s="1"/>
  <c r="AN632" i="8" s="1"/>
  <c r="AH525" i="8"/>
  <c r="AH557" i="8"/>
  <c r="AH577" i="8"/>
  <c r="AH672" i="8"/>
  <c r="AH644" i="8"/>
  <c r="AH660" i="8"/>
  <c r="AH608" i="8"/>
  <c r="AH662" i="8"/>
  <c r="AM662" i="8" s="1"/>
  <c r="AN662" i="8" s="1"/>
  <c r="AH591" i="8"/>
  <c r="AH623" i="8"/>
  <c r="AH653" i="8"/>
  <c r="AH716" i="8"/>
  <c r="AH684" i="8"/>
  <c r="AH744" i="8"/>
  <c r="AH655" i="8"/>
  <c r="AH692" i="8"/>
  <c r="AM692" i="8" s="1"/>
  <c r="AN692" i="8" s="1"/>
  <c r="AH727" i="8"/>
  <c r="AH698" i="8"/>
  <c r="AH732" i="8"/>
  <c r="AH705" i="8"/>
  <c r="AH734" i="8"/>
  <c r="AH766" i="8"/>
  <c r="AH796" i="8"/>
  <c r="AH753" i="8"/>
  <c r="AH785" i="8"/>
  <c r="AH756" i="8"/>
  <c r="AH788" i="8"/>
  <c r="AM788" i="8" s="1"/>
  <c r="AN788" i="8" s="1"/>
  <c r="AH747" i="8"/>
  <c r="AH779" i="8"/>
  <c r="AH816" i="8"/>
  <c r="AH838" i="8"/>
  <c r="AH817" i="8"/>
  <c r="AH814" i="8"/>
  <c r="AH833" i="8"/>
  <c r="AH859" i="8"/>
  <c r="AH864" i="8"/>
  <c r="AH872" i="8"/>
  <c r="AH911" i="8"/>
  <c r="AH852" i="8"/>
  <c r="AH888" i="8"/>
  <c r="AM888" i="8" s="1"/>
  <c r="AN888" i="8" s="1"/>
  <c r="AH874" i="8"/>
  <c r="AH905" i="8"/>
  <c r="AH908" i="8"/>
  <c r="AH912" i="8"/>
  <c r="AH947" i="8"/>
  <c r="AH921" i="8"/>
  <c r="AH949" i="8"/>
  <c r="AH970" i="8"/>
  <c r="AM970" i="8" s="1"/>
  <c r="AN970" i="8" s="1"/>
  <c r="AH972" i="8"/>
  <c r="AH963" i="8"/>
  <c r="AH995" i="8"/>
  <c r="AH1003" i="8"/>
  <c r="AH979" i="8"/>
  <c r="AH983" i="8"/>
  <c r="U123" i="8"/>
  <c r="U93" i="8"/>
  <c r="U109" i="8"/>
  <c r="U152" i="8"/>
  <c r="U142" i="8"/>
  <c r="U188" i="8"/>
  <c r="U128" i="8"/>
  <c r="U161" i="8"/>
  <c r="U67" i="8"/>
  <c r="U92" i="8"/>
  <c r="U108" i="8"/>
  <c r="U148" i="8"/>
  <c r="U140" i="8"/>
  <c r="U351" i="8"/>
  <c r="U199" i="8"/>
  <c r="U260" i="8"/>
  <c r="U233" i="8"/>
  <c r="U174" i="8"/>
  <c r="U208" i="8"/>
  <c r="U291" i="8"/>
  <c r="U213" i="8"/>
  <c r="U185" i="8"/>
  <c r="U248" i="8"/>
  <c r="U225" i="8"/>
  <c r="U349" i="8"/>
  <c r="U269" i="8"/>
  <c r="U301" i="8"/>
  <c r="U375" i="8"/>
  <c r="U230" i="8"/>
  <c r="U339" i="8"/>
  <c r="U359" i="8"/>
  <c r="U250" i="8"/>
  <c r="U282" i="8"/>
  <c r="U318" i="8"/>
  <c r="U397" i="8"/>
  <c r="U312" i="8"/>
  <c r="U344" i="8"/>
  <c r="U376" i="8"/>
  <c r="U408" i="8"/>
  <c r="U461" i="8"/>
  <c r="U484" i="8"/>
  <c r="U421" i="8"/>
  <c r="U441" i="8"/>
  <c r="U350" i="8"/>
  <c r="U382" i="8"/>
  <c r="U414" i="8"/>
  <c r="U424" i="8"/>
  <c r="U459" i="8"/>
  <c r="U507" i="8"/>
  <c r="U477" i="8"/>
  <c r="U520" i="8"/>
  <c r="U525" i="8"/>
  <c r="U550" i="8"/>
  <c r="U479" i="8"/>
  <c r="U542" i="8"/>
  <c r="U575" i="8"/>
  <c r="U494" i="8"/>
  <c r="U537" i="8"/>
  <c r="U569" i="8"/>
  <c r="U608" i="8"/>
  <c r="U552" i="8"/>
  <c r="U627" i="8"/>
  <c r="U531" i="8"/>
  <c r="U563" i="8"/>
  <c r="U616" i="8"/>
  <c r="U619" i="8"/>
  <c r="U582" i="8"/>
  <c r="U614" i="8"/>
  <c r="U651" i="8"/>
  <c r="U631" i="8"/>
  <c r="U640" i="8"/>
  <c r="U678" i="8"/>
  <c r="U667" i="8"/>
  <c r="U685" i="8"/>
  <c r="U654" i="8"/>
  <c r="U725" i="8"/>
  <c r="U657" i="8"/>
  <c r="U702" i="8"/>
  <c r="U756" i="8"/>
  <c r="U792" i="8"/>
  <c r="U744" i="8"/>
  <c r="U687" i="8"/>
  <c r="U719" i="8"/>
  <c r="U740" i="8"/>
  <c r="U765" i="8"/>
  <c r="U795" i="8"/>
  <c r="U767" i="8"/>
  <c r="U806" i="8"/>
  <c r="U770" i="8"/>
  <c r="U823" i="8"/>
  <c r="U840" i="8"/>
  <c r="U837" i="8"/>
  <c r="U848" i="8"/>
  <c r="U808" i="8"/>
  <c r="U868" i="8"/>
  <c r="U839" i="8"/>
  <c r="U852" i="8"/>
  <c r="U838" i="8"/>
  <c r="U867" i="8"/>
  <c r="U901" i="8"/>
  <c r="U873" i="8"/>
  <c r="U886" i="8"/>
  <c r="U888" i="8"/>
  <c r="U953" i="8"/>
  <c r="U933" i="8"/>
  <c r="U897" i="8"/>
  <c r="U949" i="8"/>
  <c r="U958" i="8"/>
  <c r="U950" i="8"/>
  <c r="U955" i="8"/>
  <c r="U988" i="8"/>
  <c r="U963" i="8"/>
  <c r="U976" i="8"/>
  <c r="U993" i="8"/>
  <c r="U981" i="8"/>
  <c r="AG121" i="8"/>
  <c r="AG217" i="8"/>
  <c r="AG354" i="8"/>
  <c r="AG271" i="8"/>
  <c r="AG456" i="8"/>
  <c r="AG521" i="8"/>
  <c r="AG531" i="8"/>
  <c r="AG592" i="8"/>
  <c r="AG679" i="8"/>
  <c r="AG725" i="8"/>
  <c r="AM725" i="8" s="1"/>
  <c r="AN725" i="8" s="1"/>
  <c r="AK24" i="8"/>
  <c r="AG189" i="8"/>
  <c r="AG187" i="8"/>
  <c r="AG278" i="8"/>
  <c r="AG303" i="8"/>
  <c r="AG441" i="8"/>
  <c r="AG511" i="8"/>
  <c r="AG538" i="8"/>
  <c r="AG612" i="8"/>
  <c r="AG674" i="8"/>
  <c r="AG734" i="8"/>
  <c r="AB41" i="3"/>
  <c r="AA41" i="3"/>
  <c r="L23" i="7"/>
  <c r="Q31" i="3" s="1"/>
  <c r="Z32" i="4"/>
  <c r="L15" i="7"/>
  <c r="Q23" i="3" s="1"/>
  <c r="M23" i="7"/>
  <c r="R31" i="3" s="1"/>
  <c r="AC31" i="3" s="1"/>
  <c r="AD42" i="3"/>
  <c r="AC42" i="3"/>
  <c r="C42" i="3"/>
  <c r="AA42" i="3"/>
  <c r="AB32" i="3"/>
  <c r="AD32" i="3"/>
  <c r="AE32" i="3"/>
  <c r="AA32" i="3"/>
  <c r="C32" i="3"/>
  <c r="L13" i="7"/>
  <c r="Q21" i="3" s="1"/>
  <c r="Z22" i="4"/>
  <c r="Z22" i="3"/>
  <c r="AC22" i="3"/>
  <c r="C22" i="3"/>
  <c r="AD22" i="3"/>
  <c r="AE22" i="3"/>
  <c r="AB22" i="3"/>
  <c r="L25" i="7"/>
  <c r="Q33" i="3" s="1"/>
  <c r="Z34" i="4"/>
  <c r="L10" i="7"/>
  <c r="Q18" i="3" s="1"/>
  <c r="Z19" i="4"/>
  <c r="AH114" i="8"/>
  <c r="AG95" i="8"/>
  <c r="AK84" i="8"/>
  <c r="AK72" i="8"/>
  <c r="AK39" i="8"/>
  <c r="AG33" i="8"/>
  <c r="AG185" i="8"/>
  <c r="AK91" i="8"/>
  <c r="AH76" i="8"/>
  <c r="AK67" i="8"/>
  <c r="AK57" i="8"/>
  <c r="U49" i="8"/>
  <c r="AH31" i="8"/>
  <c r="AL24" i="8"/>
  <c r="AH18" i="8"/>
  <c r="AH130" i="8"/>
  <c r="AH126" i="8"/>
  <c r="AH87" i="8"/>
  <c r="AM87" i="8" s="1"/>
  <c r="AH103" i="8"/>
  <c r="AH119" i="8"/>
  <c r="AH55" i="8"/>
  <c r="AH140" i="8"/>
  <c r="AH156" i="8"/>
  <c r="AH164" i="8"/>
  <c r="AH193" i="8"/>
  <c r="AH252" i="8"/>
  <c r="AH284" i="8"/>
  <c r="AH232" i="8"/>
  <c r="AH196" i="8"/>
  <c r="AH228" i="8"/>
  <c r="AH183" i="8"/>
  <c r="AH243" i="8"/>
  <c r="AH277" i="8"/>
  <c r="AH330" i="8"/>
  <c r="AH178" i="8"/>
  <c r="AH214" i="8"/>
  <c r="AH267" i="8"/>
  <c r="AH299" i="8"/>
  <c r="AH240" i="8"/>
  <c r="AH377" i="8"/>
  <c r="AH270" i="8"/>
  <c r="AH302" i="8"/>
  <c r="AH382" i="8"/>
  <c r="AH401" i="8"/>
  <c r="AH381" i="8"/>
  <c r="AH358" i="8"/>
  <c r="AH225" i="8"/>
  <c r="AH337" i="8"/>
  <c r="AH414" i="8"/>
  <c r="AH439" i="8"/>
  <c r="AH425" i="8"/>
  <c r="AH328" i="8"/>
  <c r="AH360" i="8"/>
  <c r="AH392" i="8"/>
  <c r="AH441" i="8"/>
  <c r="AH481" i="8"/>
  <c r="AH355" i="8"/>
  <c r="AH387" i="8"/>
  <c r="AH432" i="8"/>
  <c r="AH478" i="8"/>
  <c r="AH442" i="8"/>
  <c r="AH476" i="8"/>
  <c r="AH574" i="8"/>
  <c r="AH456" i="8"/>
  <c r="AH485" i="8"/>
  <c r="AH494" i="8"/>
  <c r="AH507" i="8"/>
  <c r="AH532" i="8"/>
  <c r="AH510" i="8"/>
  <c r="AH526" i="8"/>
  <c r="AH528" i="8"/>
  <c r="AH546" i="8"/>
  <c r="AH598" i="8"/>
  <c r="AH501" i="8"/>
  <c r="AH533" i="8"/>
  <c r="AH565" i="8"/>
  <c r="AH585" i="8"/>
  <c r="AH609" i="8"/>
  <c r="AH649" i="8"/>
  <c r="AH584" i="8"/>
  <c r="AH616" i="8"/>
  <c r="AH658" i="8"/>
  <c r="AH599" i="8"/>
  <c r="AH630" i="8"/>
  <c r="AH666" i="8"/>
  <c r="AH665" i="8"/>
  <c r="AH680" i="8"/>
  <c r="AH631" i="8"/>
  <c r="AH663" i="8"/>
  <c r="AH724" i="8"/>
  <c r="AH674" i="8"/>
  <c r="AH706" i="8"/>
  <c r="AH681" i="8"/>
  <c r="AH713" i="8"/>
  <c r="AH742" i="8"/>
  <c r="AH774" i="8"/>
  <c r="AH729" i="8"/>
  <c r="AH761" i="8"/>
  <c r="AH793" i="8"/>
  <c r="AH764" i="8"/>
  <c r="AH826" i="8"/>
  <c r="AH755" i="8"/>
  <c r="AH787" i="8"/>
  <c r="AH865" i="8"/>
  <c r="AH799" i="8"/>
  <c r="AH830" i="8"/>
  <c r="AH835" i="8"/>
  <c r="AH846" i="8"/>
  <c r="AH870" i="8"/>
  <c r="AH876" i="8"/>
  <c r="AH834" i="8"/>
  <c r="AH847" i="8"/>
  <c r="AH878" i="8"/>
  <c r="AH907" i="8"/>
  <c r="AH890" i="8"/>
  <c r="AH892" i="8"/>
  <c r="AH925" i="8"/>
  <c r="AH920" i="8"/>
  <c r="AH909" i="8"/>
  <c r="AH927" i="8"/>
  <c r="AH938" i="8"/>
  <c r="AM938" i="8" s="1"/>
  <c r="AH981" i="8"/>
  <c r="AH997" i="8"/>
  <c r="AH968" i="8"/>
  <c r="AH985" i="8"/>
  <c r="AH961" i="8"/>
  <c r="AH988" i="8"/>
  <c r="AH999" i="8"/>
  <c r="U154" i="8"/>
  <c r="U97" i="8"/>
  <c r="U113" i="8"/>
  <c r="U176" i="8"/>
  <c r="U149" i="8"/>
  <c r="U127" i="8"/>
  <c r="U133" i="8"/>
  <c r="U180" i="8"/>
  <c r="U77" i="8"/>
  <c r="U96" i="8"/>
  <c r="U112" i="8"/>
  <c r="U164" i="8"/>
  <c r="U159" i="8"/>
  <c r="U175" i="8"/>
  <c r="U210" i="8"/>
  <c r="U276" i="8"/>
  <c r="U245" i="8"/>
  <c r="U182" i="8"/>
  <c r="U228" i="8"/>
  <c r="U304" i="8"/>
  <c r="U241" i="8"/>
  <c r="U193" i="8"/>
  <c r="U264" i="8"/>
  <c r="U385" i="8"/>
  <c r="U401" i="8"/>
  <c r="U277" i="8"/>
  <c r="U314" i="8"/>
  <c r="U391" i="8"/>
  <c r="U238" i="8"/>
  <c r="U371" i="8"/>
  <c r="U387" i="8"/>
  <c r="U258" i="8"/>
  <c r="U290" i="8"/>
  <c r="U329" i="8"/>
  <c r="U431" i="8"/>
  <c r="U320" i="8"/>
  <c r="U352" i="8"/>
  <c r="U384" i="8"/>
  <c r="U427" i="8"/>
  <c r="U480" i="8"/>
  <c r="U399" i="8"/>
  <c r="U446" i="8"/>
  <c r="U457" i="8"/>
  <c r="U358" i="8"/>
  <c r="U390" i="8"/>
  <c r="U428" i="8"/>
  <c r="U448" i="8"/>
  <c r="U521" i="8"/>
  <c r="U462" i="8"/>
  <c r="U485" i="8"/>
  <c r="U558" i="8"/>
  <c r="U570" i="8"/>
  <c r="U593" i="8"/>
  <c r="U487" i="8"/>
  <c r="U498" i="8"/>
  <c r="U620" i="8"/>
  <c r="U509" i="8"/>
  <c r="U545" i="8"/>
  <c r="U600" i="8"/>
  <c r="U528" i="8"/>
  <c r="U560" i="8"/>
  <c r="U583" i="8"/>
  <c r="U539" i="8"/>
  <c r="U571" i="8"/>
  <c r="U647" i="8"/>
  <c r="U641" i="8"/>
  <c r="U590" i="8"/>
  <c r="U622" i="8"/>
  <c r="U601" i="8"/>
  <c r="U693" i="8"/>
  <c r="U648" i="8"/>
  <c r="U673" i="8"/>
  <c r="U674" i="8"/>
  <c r="U737" i="8"/>
  <c r="U662" i="8"/>
  <c r="U676" i="8"/>
  <c r="U665" i="8"/>
  <c r="U710" i="8"/>
  <c r="U731" i="8"/>
  <c r="U716" i="8"/>
  <c r="U739" i="8"/>
  <c r="U695" i="8"/>
  <c r="U727" i="8"/>
  <c r="U741" i="8"/>
  <c r="U773" i="8"/>
  <c r="U856" i="8"/>
  <c r="U775" i="8"/>
  <c r="U794" i="8"/>
  <c r="U778" i="8"/>
  <c r="U799" i="8"/>
  <c r="U814" i="8"/>
  <c r="U801" i="8"/>
  <c r="U829" i="8"/>
  <c r="U818" i="8"/>
  <c r="U877" i="8"/>
  <c r="U855" i="8"/>
  <c r="U893" i="8"/>
  <c r="U854" i="8"/>
  <c r="U883" i="8"/>
  <c r="U887" i="8"/>
  <c r="U889" i="8"/>
  <c r="U910" i="8"/>
  <c r="U904" i="8"/>
  <c r="U929" i="8"/>
  <c r="U916" i="8"/>
  <c r="U913" i="8"/>
  <c r="U943" i="8"/>
  <c r="U979" i="8"/>
  <c r="U931" i="8"/>
  <c r="U984" i="8"/>
  <c r="U969" i="8"/>
  <c r="U999" i="8"/>
  <c r="U965" i="8"/>
  <c r="U974" i="8"/>
  <c r="U997" i="8"/>
  <c r="AG114" i="8"/>
  <c r="AG169" i="8"/>
  <c r="AG253" i="8"/>
  <c r="AG311" i="8"/>
  <c r="AG388" i="8"/>
  <c r="AG462" i="8"/>
  <c r="AG505" i="8"/>
  <c r="AG570" i="8"/>
  <c r="AG583" i="8"/>
  <c r="AG639" i="8"/>
  <c r="AG692" i="8"/>
  <c r="AH134" i="8"/>
  <c r="AH207" i="8"/>
  <c r="AH89" i="8"/>
  <c r="AH105" i="8"/>
  <c r="AH121" i="8"/>
  <c r="AH59" i="8"/>
  <c r="AH144" i="8"/>
  <c r="AH157" i="8"/>
  <c r="AH165" i="8"/>
  <c r="AH197" i="8"/>
  <c r="AH257" i="8"/>
  <c r="AH289" i="8"/>
  <c r="AH168" i="8"/>
  <c r="AH200" i="8"/>
  <c r="AH238" i="8"/>
  <c r="AH187" i="8"/>
  <c r="AH248" i="8"/>
  <c r="AH280" i="8"/>
  <c r="AH209" i="8"/>
  <c r="AH182" i="8"/>
  <c r="AH230" i="8"/>
  <c r="AH271" i="8"/>
  <c r="AH303" i="8"/>
  <c r="AH244" i="8"/>
  <c r="AH385" i="8"/>
  <c r="AH274" i="8"/>
  <c r="AH306" i="8"/>
  <c r="AH390" i="8"/>
  <c r="AH312" i="8"/>
  <c r="AH389" i="8"/>
  <c r="AH378" i="8"/>
  <c r="AH229" i="8"/>
  <c r="AM229" i="8" s="1"/>
  <c r="AH346" i="8"/>
  <c r="AH424" i="8"/>
  <c r="AH455" i="8"/>
  <c r="AH427" i="8"/>
  <c r="AH332" i="8"/>
  <c r="AH364" i="8"/>
  <c r="AH396" i="8"/>
  <c r="AH457" i="8"/>
  <c r="AH483" i="8"/>
  <c r="AH359" i="8"/>
  <c r="AH391" i="8"/>
  <c r="AH437" i="8"/>
  <c r="AM437" i="8" s="1"/>
  <c r="AN437" i="8" s="1"/>
  <c r="AH524" i="8"/>
  <c r="AH446" i="8"/>
  <c r="AH477" i="8"/>
  <c r="AH472" i="8"/>
  <c r="AM472" i="8" s="1"/>
  <c r="AH460" i="8"/>
  <c r="AH487" i="8"/>
  <c r="AH511" i="8"/>
  <c r="AH520" i="8"/>
  <c r="AH539" i="8"/>
  <c r="AH552" i="8"/>
  <c r="AH543" i="8"/>
  <c r="AH544" i="8"/>
  <c r="AH550" i="8"/>
  <c r="AH618" i="8"/>
  <c r="AH505" i="8"/>
  <c r="AH537" i="8"/>
  <c r="AH569" i="8"/>
  <c r="AH594" i="8"/>
  <c r="AH613" i="8"/>
  <c r="AH652" i="8"/>
  <c r="AM652" i="8" s="1"/>
  <c r="AH588" i="8"/>
  <c r="AH620" i="8"/>
  <c r="AH664" i="8"/>
  <c r="AH603" i="8"/>
  <c r="AM603" i="8" s="1"/>
  <c r="AH636" i="8"/>
  <c r="AH668" i="8"/>
  <c r="AH669" i="8"/>
  <c r="AH683" i="8"/>
  <c r="AH635" i="8"/>
  <c r="AH667" i="8"/>
  <c r="AH730" i="8"/>
  <c r="AH678" i="8"/>
  <c r="AH710" i="8"/>
  <c r="AH685" i="8"/>
  <c r="AH717" i="8"/>
  <c r="AH746" i="8"/>
  <c r="AH778" i="8"/>
  <c r="AH733" i="8"/>
  <c r="AH765" i="8"/>
  <c r="AH800" i="8"/>
  <c r="AH768" i="8"/>
  <c r="AH804" i="8"/>
  <c r="AH759" i="8"/>
  <c r="AH791" i="8"/>
  <c r="AH821" i="8"/>
  <c r="AH803" i="8"/>
  <c r="AH794" i="8"/>
  <c r="AH841" i="8"/>
  <c r="AH854" i="8"/>
  <c r="AH884" i="8"/>
  <c r="AH897" i="8"/>
  <c r="AH842" i="8"/>
  <c r="AH855" i="8"/>
  <c r="AH886" i="8"/>
  <c r="AH934" i="8"/>
  <c r="AH915" i="8"/>
  <c r="AH896" i="8"/>
  <c r="AH928" i="8"/>
  <c r="AH923" i="8"/>
  <c r="AH943" i="8"/>
  <c r="AH936" i="8"/>
  <c r="AH946" i="8"/>
  <c r="AH924" i="8"/>
  <c r="AH1001" i="8"/>
  <c r="AH971" i="8"/>
  <c r="AH956" i="8"/>
  <c r="AH989" i="8"/>
  <c r="AH978" i="8"/>
  <c r="AH974" i="8"/>
  <c r="U912" i="8"/>
  <c r="U934" i="8"/>
  <c r="U918" i="8"/>
  <c r="U919" i="8"/>
  <c r="U951" i="8"/>
  <c r="U987" i="8"/>
  <c r="U939" i="8"/>
  <c r="U992" i="8"/>
  <c r="U986" i="8"/>
  <c r="U1004" i="8"/>
  <c r="U975" i="8"/>
  <c r="U982" i="8"/>
  <c r="AL85" i="8"/>
  <c r="AG147" i="8"/>
  <c r="AG76" i="8"/>
  <c r="AG285" i="8"/>
  <c r="AG390" i="8"/>
  <c r="AG309" i="8"/>
  <c r="AG355" i="8"/>
  <c r="AG539" i="8"/>
  <c r="AG617" i="8"/>
  <c r="AG615" i="8"/>
  <c r="AG671" i="8"/>
  <c r="AG724" i="8"/>
  <c r="AG273" i="8"/>
  <c r="AG156" i="8"/>
  <c r="AG213" i="8"/>
  <c r="AG243" i="8"/>
  <c r="AG341" i="8"/>
  <c r="AG387" i="8"/>
  <c r="AG527" i="8"/>
  <c r="AG545" i="8"/>
  <c r="AG602" i="8"/>
  <c r="AG650" i="8"/>
  <c r="AG746" i="8"/>
  <c r="AG152" i="8"/>
  <c r="AG159" i="8"/>
  <c r="AG186" i="8"/>
  <c r="AG338" i="8"/>
  <c r="AG373" i="8"/>
  <c r="AG430" i="8"/>
  <c r="AG484" i="8"/>
  <c r="AG596" i="8"/>
  <c r="AG689" i="8"/>
  <c r="AG714" i="8"/>
  <c r="AD29" i="3"/>
  <c r="U139" i="8"/>
  <c r="U46" i="8"/>
  <c r="U15" i="8"/>
  <c r="U10" i="8"/>
  <c r="U78" i="8"/>
  <c r="U53" i="8"/>
  <c r="U124" i="8"/>
  <c r="U32" i="8"/>
  <c r="U83" i="8"/>
  <c r="U52" i="8"/>
  <c r="U16" i="8"/>
  <c r="U9" i="8"/>
  <c r="U18" i="8"/>
  <c r="U165" i="8"/>
  <c r="U13" i="8"/>
  <c r="U58" i="8"/>
  <c r="U64" i="8"/>
  <c r="U23" i="8"/>
  <c r="U11" i="8"/>
  <c r="U39" i="8"/>
  <c r="U61" i="8"/>
  <c r="U29" i="8"/>
  <c r="U263" i="8"/>
  <c r="U41" i="8"/>
  <c r="U80" i="8"/>
  <c r="U48" i="8"/>
  <c r="U68" i="8"/>
  <c r="U85" i="8"/>
  <c r="U19" i="8"/>
  <c r="U71" i="8"/>
  <c r="U89" i="8"/>
  <c r="U26" i="8"/>
  <c r="U34" i="8"/>
  <c r="U240" i="8"/>
  <c r="U12" i="8"/>
  <c r="U70" i="8"/>
  <c r="U196" i="8"/>
  <c r="U82" i="8"/>
  <c r="U75" i="8"/>
  <c r="U131" i="8"/>
  <c r="U17" i="8"/>
  <c r="U42" i="8"/>
  <c r="U25" i="8"/>
  <c r="U33" i="8"/>
  <c r="U79" i="8"/>
  <c r="U38" i="8"/>
  <c r="U157" i="8"/>
  <c r="U31" i="8"/>
  <c r="U57" i="8"/>
  <c r="U22" i="8"/>
  <c r="U14" i="8"/>
  <c r="U135" i="8"/>
  <c r="U21" i="8"/>
  <c r="U36" i="8"/>
  <c r="U50" i="8"/>
  <c r="U47" i="8"/>
  <c r="U72" i="8"/>
  <c r="U28" i="8"/>
  <c r="U45" i="8"/>
  <c r="U44" i="8"/>
  <c r="U63" i="8"/>
  <c r="U56" i="8"/>
  <c r="AA37" i="3"/>
  <c r="AD37" i="3"/>
  <c r="AB37" i="3"/>
  <c r="Z44" i="3"/>
  <c r="AC44" i="3"/>
  <c r="C44" i="3"/>
  <c r="AA44" i="3"/>
  <c r="M29" i="7"/>
  <c r="R37" i="3" s="1"/>
  <c r="Z30" i="3"/>
  <c r="AE30" i="3"/>
  <c r="AB30" i="3"/>
  <c r="C30" i="3"/>
  <c r="AA30" i="3"/>
  <c r="AD30" i="3"/>
  <c r="L16" i="7"/>
  <c r="Q24" i="3" s="1"/>
  <c r="Z25" i="4"/>
  <c r="AK148" i="8"/>
  <c r="AK99" i="8"/>
  <c r="AK8" i="8"/>
  <c r="AK59" i="8"/>
  <c r="AK34" i="8"/>
  <c r="AK62" i="8"/>
  <c r="AK105" i="8"/>
  <c r="AK87" i="8"/>
  <c r="AK81" i="8"/>
  <c r="AK36" i="8"/>
  <c r="AK44" i="8"/>
  <c r="AK94" i="8"/>
  <c r="AK10" i="8"/>
  <c r="AK66" i="8"/>
  <c r="AK48" i="8"/>
  <c r="AK26" i="8"/>
  <c r="AK69" i="8"/>
  <c r="AK11" i="8"/>
  <c r="AK95" i="8"/>
  <c r="AK1000" i="8"/>
  <c r="AK971" i="8"/>
  <c r="AK990" i="8"/>
  <c r="AM990" i="8" s="1"/>
  <c r="AK1006" i="8"/>
  <c r="AK961" i="8"/>
  <c r="AK938" i="8"/>
  <c r="AK933" i="8"/>
  <c r="AK939" i="8"/>
  <c r="AK937" i="8"/>
  <c r="AK931" i="8"/>
  <c r="AK902" i="8"/>
  <c r="AK924" i="8"/>
  <c r="AK912" i="8"/>
  <c r="AK891" i="8"/>
  <c r="AK897" i="8"/>
  <c r="AK881" i="8"/>
  <c r="AK837" i="8"/>
  <c r="AK887" i="8"/>
  <c r="AK854" i="8"/>
  <c r="AK849" i="8"/>
  <c r="AK847" i="8"/>
  <c r="AK823" i="8"/>
  <c r="AK800" i="8"/>
  <c r="AK816" i="8"/>
  <c r="AK802" i="8"/>
  <c r="AK797" i="8"/>
  <c r="AK765" i="8"/>
  <c r="AK790" i="8"/>
  <c r="AK758" i="8"/>
  <c r="AK788" i="8"/>
  <c r="AK756" i="8"/>
  <c r="AK759" i="8"/>
  <c r="AK702" i="8"/>
  <c r="AK779" i="8"/>
  <c r="AK727" i="8"/>
  <c r="AK763" i="8"/>
  <c r="AM763" i="8" s="1"/>
  <c r="AN763" i="8" s="1"/>
  <c r="AK725" i="8"/>
  <c r="AK693" i="8"/>
  <c r="AK660" i="8"/>
  <c r="AK775" i="8"/>
  <c r="AK653" i="8"/>
  <c r="AK685" i="8"/>
  <c r="AK692" i="8"/>
  <c r="AK676" i="8"/>
  <c r="AK643" i="8"/>
  <c r="AK636" i="8"/>
  <c r="AK600" i="8"/>
  <c r="AK613" i="8"/>
  <c r="AK581" i="8"/>
  <c r="AK614" i="8"/>
  <c r="AK582" i="8"/>
  <c r="AK562" i="8"/>
  <c r="AK530" i="8"/>
  <c r="AK603" i="8"/>
  <c r="AK551" i="8"/>
  <c r="AK588" i="8"/>
  <c r="AK564" i="8"/>
  <c r="AK532" i="8"/>
  <c r="AK493" i="8"/>
  <c r="AK521" i="8"/>
  <c r="AK520" i="8"/>
  <c r="AK474" i="8"/>
  <c r="AK509" i="8"/>
  <c r="AK519" i="8"/>
  <c r="AK525" i="8"/>
  <c r="AK476" i="8"/>
  <c r="AK461" i="8"/>
  <c r="AK463" i="8"/>
  <c r="AK441" i="8"/>
  <c r="AK427" i="8"/>
  <c r="AK389" i="8"/>
  <c r="AM389" i="8" s="1"/>
  <c r="AK357" i="8"/>
  <c r="AK475" i="8"/>
  <c r="AK469" i="8"/>
  <c r="AK406" i="8"/>
  <c r="AK428" i="8"/>
  <c r="AK403" i="8"/>
  <c r="AK371" i="8"/>
  <c r="AK339" i="8"/>
  <c r="AK458" i="8"/>
  <c r="AK372" i="8"/>
  <c r="AK293" i="8"/>
  <c r="AK261" i="8"/>
  <c r="AK404" i="8"/>
  <c r="AK384" i="8"/>
  <c r="AK366" i="8"/>
  <c r="AK233" i="8"/>
  <c r="AK313" i="8"/>
  <c r="AK280" i="8"/>
  <c r="AK248" i="8"/>
  <c r="AK360" i="8"/>
  <c r="AK234" i="8"/>
  <c r="AK211" i="8"/>
  <c r="AK279" i="8"/>
  <c r="AK240" i="8"/>
  <c r="AK184" i="8"/>
  <c r="AM184" i="8" s="1"/>
  <c r="AN184" i="8" s="1"/>
  <c r="AK212" i="8"/>
  <c r="AK189" i="8"/>
  <c r="AK226" i="8"/>
  <c r="AK283" i="8"/>
  <c r="AK251" i="8"/>
  <c r="AK186" i="8"/>
  <c r="AK214" i="8"/>
  <c r="AK133" i="8"/>
  <c r="AM133" i="8" s="1"/>
  <c r="AK125" i="8"/>
  <c r="AK175" i="8"/>
  <c r="AK138" i="8"/>
  <c r="AK165" i="8"/>
  <c r="AM165" i="8" s="1"/>
  <c r="AN165" i="8" s="1"/>
  <c r="AK110" i="8"/>
  <c r="AK162" i="8"/>
  <c r="AK122" i="8"/>
  <c r="AK153" i="8"/>
  <c r="AK109" i="8"/>
  <c r="AK31" i="8"/>
  <c r="AK18" i="8"/>
  <c r="AK992" i="8"/>
  <c r="AK989" i="8"/>
  <c r="AK954" i="8"/>
  <c r="AK963" i="8"/>
  <c r="AK972" i="8"/>
  <c r="AK949" i="8"/>
  <c r="AK947" i="8"/>
  <c r="AK929" i="8"/>
  <c r="AK915" i="8"/>
  <c r="AK913" i="8"/>
  <c r="AK874" i="8"/>
  <c r="AK872" i="8"/>
  <c r="AK918" i="8"/>
  <c r="AK889" i="8"/>
  <c r="AK896" i="8"/>
  <c r="AK859" i="8"/>
  <c r="AK830" i="8"/>
  <c r="AK852" i="8"/>
  <c r="AK803" i="8"/>
  <c r="AK808" i="8"/>
  <c r="AK824" i="8"/>
  <c r="AK798" i="8"/>
  <c r="AK789" i="8"/>
  <c r="AK753" i="8"/>
  <c r="AK774" i="8"/>
  <c r="AM774" i="8" s="1"/>
  <c r="AN774" i="8" s="1"/>
  <c r="AK827" i="8"/>
  <c r="AK764" i="8"/>
  <c r="AK976" i="8"/>
  <c r="AK969" i="8"/>
  <c r="AK965" i="8"/>
  <c r="AK997" i="8"/>
  <c r="AK946" i="8"/>
  <c r="AK925" i="8"/>
  <c r="AK952" i="8"/>
  <c r="AK932" i="8"/>
  <c r="AK899" i="8"/>
  <c r="AK919" i="8"/>
  <c r="AK893" i="8"/>
  <c r="AK901" i="8"/>
  <c r="AK894" i="8"/>
  <c r="AK892" i="8"/>
  <c r="AM892" i="8" s="1"/>
  <c r="AN892" i="8" s="1"/>
  <c r="AK873" i="8"/>
  <c r="AK843" i="8"/>
  <c r="AK868" i="8"/>
  <c r="AK863" i="8"/>
  <c r="AK842" i="8"/>
  <c r="AK796" i="8"/>
  <c r="AK809" i="8"/>
  <c r="AK836" i="8"/>
  <c r="AK781" i="8"/>
  <c r="AK819" i="8"/>
  <c r="AK766" i="8"/>
  <c r="AK792" i="8"/>
  <c r="AK752" i="8"/>
  <c r="AK726" i="8"/>
  <c r="AK690" i="8"/>
  <c r="AK732" i="8"/>
  <c r="AK787" i="8"/>
  <c r="AK739" i="8"/>
  <c r="AK697" i="8"/>
  <c r="AK656" i="8"/>
  <c r="AK700" i="8"/>
  <c r="AK641" i="8"/>
  <c r="AK662" i="8"/>
  <c r="AK730" i="8"/>
  <c r="AK651" i="8"/>
  <c r="AK696" i="8"/>
  <c r="AK658" i="8"/>
  <c r="AK605" i="8"/>
  <c r="AK646" i="8"/>
  <c r="AK673" i="8"/>
  <c r="AK584" i="8"/>
  <c r="AK538" i="8"/>
  <c r="AK619" i="8"/>
  <c r="AK547" i="8"/>
  <c r="AK575" i="8"/>
  <c r="AK552" i="8"/>
  <c r="AK541" i="8"/>
  <c r="AK473" i="8"/>
  <c r="AK549" i="8"/>
  <c r="AK478" i="8"/>
  <c r="AM478" i="8" s="1"/>
  <c r="AN478" i="8" s="1"/>
  <c r="AK496" i="8"/>
  <c r="AK500" i="8"/>
  <c r="AK502" i="8"/>
  <c r="AK508" i="8"/>
  <c r="AK465" i="8"/>
  <c r="AK457" i="8"/>
  <c r="AK429" i="8"/>
  <c r="AK385" i="8"/>
  <c r="AK349" i="8"/>
  <c r="AM349" i="8" s="1"/>
  <c r="AK445" i="8"/>
  <c r="AK424" i="8"/>
  <c r="AK449" i="8"/>
  <c r="AK411" i="8"/>
  <c r="AK375" i="8"/>
  <c r="AK335" i="8"/>
  <c r="AK442" i="8"/>
  <c r="AM442" i="8" s="1"/>
  <c r="AN442" i="8" s="1"/>
  <c r="AK338" i="8"/>
  <c r="AK277" i="8"/>
  <c r="AK350" i="8"/>
  <c r="AK392" i="8"/>
  <c r="AK368" i="8"/>
  <c r="AK229" i="8"/>
  <c r="AK304" i="8"/>
  <c r="AK268" i="8"/>
  <c r="AK12" i="8"/>
  <c r="AK22" i="8"/>
  <c r="AK55" i="8"/>
  <c r="AK76" i="8"/>
  <c r="AK1004" i="8"/>
  <c r="AK1003" i="8"/>
  <c r="AK967" i="8"/>
  <c r="AK957" i="8"/>
  <c r="AK988" i="8"/>
  <c r="AK1002" i="8"/>
  <c r="AK917" i="8"/>
  <c r="AK950" i="8"/>
  <c r="AK926" i="8"/>
  <c r="AK935" i="8"/>
  <c r="AK97" i="8"/>
  <c r="AK999" i="8"/>
  <c r="AK1005" i="8"/>
  <c r="AK996" i="8"/>
  <c r="AK966" i="8"/>
  <c r="AK968" i="8"/>
  <c r="AK923" i="8"/>
  <c r="AK922" i="8"/>
  <c r="AK885" i="8"/>
  <c r="AK867" i="8"/>
  <c r="AK903" i="8"/>
  <c r="AK864" i="8"/>
  <c r="AK862" i="8"/>
  <c r="AK860" i="8"/>
  <c r="AK815" i="8"/>
  <c r="AK821" i="8"/>
  <c r="AK806" i="8"/>
  <c r="AK777" i="8"/>
  <c r="AK786" i="8"/>
  <c r="AK833" i="8"/>
  <c r="AK748" i="8"/>
  <c r="AK718" i="8"/>
  <c r="AK678" i="8"/>
  <c r="AK723" i="8"/>
  <c r="AK795" i="8"/>
  <c r="AK705" i="8"/>
  <c r="AK664" i="8"/>
  <c r="AK679" i="8"/>
  <c r="AK703" i="8"/>
  <c r="AK695" i="8"/>
  <c r="AK667" i="8"/>
  <c r="AK627" i="8"/>
  <c r="AK608" i="8"/>
  <c r="AK609" i="8"/>
  <c r="AK640" i="8"/>
  <c r="AK586" i="8"/>
  <c r="AK558" i="8"/>
  <c r="AK650" i="8"/>
  <c r="AK563" i="8"/>
  <c r="AK599" i="8"/>
  <c r="AK556" i="8"/>
  <c r="AK512" i="8"/>
  <c r="AK561" i="8"/>
  <c r="AK507" i="8"/>
  <c r="AK557" i="8"/>
  <c r="AK611" i="8"/>
  <c r="AK517" i="8"/>
  <c r="AK464" i="8"/>
  <c r="AK462" i="8"/>
  <c r="AK425" i="8"/>
  <c r="AM425" i="8" s="1"/>
  <c r="AN425" i="8" s="1"/>
  <c r="AK409" i="8"/>
  <c r="AK369" i="8"/>
  <c r="AK329" i="8"/>
  <c r="AK444" i="8"/>
  <c r="AK454" i="8"/>
  <c r="AK407" i="8"/>
  <c r="AK363" i="8"/>
  <c r="AK323" i="8"/>
  <c r="AK415" i="8"/>
  <c r="AK289" i="8"/>
  <c r="AK249" i="8"/>
  <c r="AK321" i="8"/>
  <c r="AK336" i="8"/>
  <c r="AK221" i="8"/>
  <c r="AK292" i="8"/>
  <c r="AK252" i="8"/>
  <c r="AK358" i="8"/>
  <c r="AK356" i="8"/>
  <c r="AK298" i="8"/>
  <c r="AK263" i="8"/>
  <c r="AK196" i="8"/>
  <c r="AK227" i="8"/>
  <c r="AK193" i="8"/>
  <c r="AK215" i="8"/>
  <c r="AK275" i="8"/>
  <c r="AK208" i="8"/>
  <c r="AK170" i="8"/>
  <c r="AK145" i="8"/>
  <c r="AK163" i="8"/>
  <c r="AK224" i="8"/>
  <c r="AK134" i="8"/>
  <c r="AK123" i="8"/>
  <c r="AK104" i="8"/>
  <c r="AK143" i="8"/>
  <c r="AK179" i="8"/>
  <c r="AK113" i="8"/>
  <c r="AK991" i="8"/>
  <c r="AK980" i="8"/>
  <c r="AK973" i="8"/>
  <c r="AK998" i="8"/>
  <c r="AM998" i="8" s="1"/>
  <c r="AN998" i="8" s="1"/>
  <c r="AK960" i="8"/>
  <c r="AK920" i="8"/>
  <c r="AK905" i="8"/>
  <c r="AK898" i="8"/>
  <c r="AM898" i="8" s="1"/>
  <c r="AK940" i="8"/>
  <c r="AK927" i="8"/>
  <c r="AK856" i="8"/>
  <c r="AK846" i="8"/>
  <c r="AK844" i="8"/>
  <c r="AK866" i="8"/>
  <c r="AK850" i="8"/>
  <c r="AK858" i="8"/>
  <c r="AK773" i="8"/>
  <c r="AK782" i="8"/>
  <c r="AK794" i="8"/>
  <c r="AK744" i="8"/>
  <c r="AK714" i="8"/>
  <c r="AK674" i="8"/>
  <c r="AK719" i="8"/>
  <c r="AK783" i="8"/>
  <c r="AK701" i="8"/>
  <c r="AK652" i="8"/>
  <c r="AK669" i="8"/>
  <c r="AK688" i="8"/>
  <c r="AK691" i="8"/>
  <c r="AK663" i="8"/>
  <c r="AK733" i="8"/>
  <c r="AK604" i="8"/>
  <c r="AK601" i="8"/>
  <c r="AK632" i="8"/>
  <c r="AK583" i="8"/>
  <c r="AK554" i="8"/>
  <c r="AM554" i="8" s="1"/>
  <c r="AN554" i="8" s="1"/>
  <c r="AK596" i="8"/>
  <c r="AK559" i="8"/>
  <c r="AK580" i="8"/>
  <c r="AK548" i="8"/>
  <c r="AK510" i="8"/>
  <c r="AK516" i="8"/>
  <c r="AK501" i="8"/>
  <c r="AK524" i="8"/>
  <c r="AK545" i="8"/>
  <c r="AK504" i="8"/>
  <c r="AK506" i="8"/>
  <c r="AM506" i="8" s="1"/>
  <c r="AK511" i="8"/>
  <c r="AK423" i="8"/>
  <c r="AK405" i="8"/>
  <c r="AK365" i="8"/>
  <c r="AK467" i="8"/>
  <c r="AM467" i="8" s="1"/>
  <c r="AN467" i="8" s="1"/>
  <c r="AK439" i="8"/>
  <c r="AK438" i="8"/>
  <c r="AK399" i="8"/>
  <c r="AK359" i="8"/>
  <c r="AK319" i="8"/>
  <c r="AK422" i="8"/>
  <c r="AK285" i="8"/>
  <c r="AK352" i="8"/>
  <c r="AK390" i="8"/>
  <c r="AK334" i="8"/>
  <c r="AK217" i="8"/>
  <c r="AK288" i="8"/>
  <c r="AK408" i="8"/>
  <c r="AK328" i="8"/>
  <c r="AK325" i="8"/>
  <c r="AK295" i="8"/>
  <c r="AK258" i="8"/>
  <c r="AK192" i="8"/>
  <c r="AK222" i="8"/>
  <c r="AK185" i="8"/>
  <c r="AK207" i="8"/>
  <c r="AK270" i="8"/>
  <c r="AK202" i="8"/>
  <c r="AK236" i="8"/>
  <c r="AM236" i="8" s="1"/>
  <c r="AN236" i="8" s="1"/>
  <c r="AK141" i="8"/>
  <c r="AK155" i="8"/>
  <c r="AK167" i="8"/>
  <c r="AK130" i="8"/>
  <c r="AM130" i="8" s="1"/>
  <c r="AK120" i="8"/>
  <c r="AK102" i="8"/>
  <c r="AK139" i="8"/>
  <c r="AM139" i="8" s="1"/>
  <c r="AK171" i="8"/>
  <c r="AM171" i="8" s="1"/>
  <c r="AN171" i="8" s="1"/>
  <c r="AK111" i="8"/>
  <c r="AK975" i="8"/>
  <c r="AK994" i="8"/>
  <c r="AK955" i="8"/>
  <c r="AK977" i="8"/>
  <c r="AK942" i="8"/>
  <c r="AK930" i="8"/>
  <c r="AK911" i="8"/>
  <c r="AM911" i="8" s="1"/>
  <c r="AN911" i="8" s="1"/>
  <c r="AK888" i="8"/>
  <c r="AK900" i="8"/>
  <c r="AK876" i="8"/>
  <c r="AK840" i="8"/>
  <c r="AK869" i="8"/>
  <c r="AM869" i="8" s="1"/>
  <c r="AK828" i="8"/>
  <c r="AK818" i="8"/>
  <c r="AK813" i="8"/>
  <c r="AK817" i="8"/>
  <c r="AK761" i="8"/>
  <c r="AK770" i="8"/>
  <c r="AK780" i="8"/>
  <c r="AK771" i="8"/>
  <c r="AK706" i="8"/>
  <c r="AK743" i="8"/>
  <c r="AK711" i="8"/>
  <c r="AK734" i="8"/>
  <c r="AK708" i="8"/>
  <c r="AK644" i="8"/>
  <c r="AK661" i="8"/>
  <c r="AK672" i="8"/>
  <c r="AK677" i="8"/>
  <c r="AK655" i="8"/>
  <c r="AK629" i="8"/>
  <c r="AK634" i="8"/>
  <c r="AK593" i="8"/>
  <c r="AK618" i="8"/>
  <c r="AK607" i="8"/>
  <c r="AK546" i="8"/>
  <c r="AK630" i="8"/>
  <c r="AK543" i="8"/>
  <c r="AK615" i="8"/>
  <c r="AM615" i="8" s="1"/>
  <c r="AN615" i="8" s="1"/>
  <c r="AK540" i="8"/>
  <c r="AK489" i="8"/>
  <c r="AK503" i="8"/>
  <c r="AM503" i="8" s="1"/>
  <c r="AK486" i="8"/>
  <c r="AK515" i="8"/>
  <c r="AK498" i="8"/>
  <c r="AK488" i="8"/>
  <c r="AK537" i="8"/>
  <c r="AM537" i="8" s="1"/>
  <c r="AN537" i="8" s="1"/>
  <c r="AK984" i="8"/>
  <c r="AK985" i="8"/>
  <c r="AK993" i="8"/>
  <c r="AK956" i="8"/>
  <c r="AK934" i="8"/>
  <c r="AK907" i="8"/>
  <c r="AK904" i="8"/>
  <c r="AK880" i="8"/>
  <c r="AK886" i="8"/>
  <c r="AK861" i="8"/>
  <c r="AK870" i="8"/>
  <c r="AK865" i="8"/>
  <c r="AK820" i="8"/>
  <c r="AK812" i="8"/>
  <c r="AK878" i="8"/>
  <c r="AK831" i="8"/>
  <c r="AK757" i="8"/>
  <c r="AK762" i="8"/>
  <c r="AK776" i="8"/>
  <c r="AK742" i="8"/>
  <c r="AK698" i="8"/>
  <c r="AK737" i="8"/>
  <c r="AK755" i="8"/>
  <c r="AK721" i="8"/>
  <c r="AK699" i="8"/>
  <c r="AK684" i="8"/>
  <c r="AK657" i="8"/>
  <c r="AK670" i="8"/>
  <c r="AK735" i="8"/>
  <c r="AK647" i="8"/>
  <c r="AK624" i="8"/>
  <c r="AK633" i="8"/>
  <c r="AK589" i="8"/>
  <c r="AK610" i="8"/>
  <c r="AK598" i="8"/>
  <c r="AK542" i="8"/>
  <c r="AK590" i="8"/>
  <c r="AK539" i="8"/>
  <c r="AK602" i="8"/>
  <c r="AK536" i="8"/>
  <c r="AM536" i="8" s="1"/>
  <c r="AN536" i="8" s="1"/>
  <c r="AK485" i="8"/>
  <c r="AK497" i="8"/>
  <c r="AK482" i="8"/>
  <c r="AK494" i="8"/>
  <c r="AK579" i="8"/>
  <c r="AK484" i="8"/>
  <c r="AK553" i="8"/>
  <c r="AK436" i="8"/>
  <c r="AK440" i="8"/>
  <c r="AK393" i="8"/>
  <c r="AK345" i="8"/>
  <c r="AK431" i="8"/>
  <c r="AK410" i="8"/>
  <c r="AK448" i="8"/>
  <c r="AK387" i="8"/>
  <c r="AK347" i="8"/>
  <c r="AK453" i="8"/>
  <c r="AK317" i="8"/>
  <c r="AK269" i="8"/>
  <c r="AK364" i="8"/>
  <c r="AK374" i="8"/>
  <c r="AK247" i="8"/>
  <c r="AK346" i="8"/>
  <c r="AK272" i="8"/>
  <c r="AK388" i="8"/>
  <c r="AK310" i="8"/>
  <c r="AK223" i="8"/>
  <c r="AK282" i="8"/>
  <c r="AK235" i="8"/>
  <c r="AK176" i="8"/>
  <c r="AK206" i="8"/>
  <c r="AK173" i="8"/>
  <c r="AM173" i="8" s="1"/>
  <c r="AN173" i="8" s="1"/>
  <c r="AK294" i="8"/>
  <c r="AK259" i="8"/>
  <c r="AK190" i="8"/>
  <c r="AK209" i="8"/>
  <c r="AK126" i="8"/>
  <c r="AK74" i="8"/>
  <c r="AK152" i="8"/>
  <c r="AK65" i="8"/>
  <c r="AK114" i="8"/>
  <c r="AK183" i="8"/>
  <c r="AK203" i="8"/>
  <c r="AK121" i="8"/>
  <c r="AK987" i="8"/>
  <c r="AK1001" i="8"/>
  <c r="AK945" i="8"/>
  <c r="AK882" i="8"/>
  <c r="AM882" i="8" s="1"/>
  <c r="AN882" i="8" s="1"/>
  <c r="AK914" i="8"/>
  <c r="AK835" i="8"/>
  <c r="AK807" i="8"/>
  <c r="AK814" i="8"/>
  <c r="AK832" i="8"/>
  <c r="AK768" i="8"/>
  <c r="AK686" i="8"/>
  <c r="AK745" i="8"/>
  <c r="AK675" i="8"/>
  <c r="AK645" i="8"/>
  <c r="AK707" i="8"/>
  <c r="AK616" i="8"/>
  <c r="AK577" i="8"/>
  <c r="AK570" i="8"/>
  <c r="AK571" i="8"/>
  <c r="AK568" i="8"/>
  <c r="AM568" i="8" s="1"/>
  <c r="AN568" i="8" s="1"/>
  <c r="AK477" i="8"/>
  <c r="AK466" i="8"/>
  <c r="AK565" i="8"/>
  <c r="AK495" i="8"/>
  <c r="AK451" i="8"/>
  <c r="AK373" i="8"/>
  <c r="AK420" i="8"/>
  <c r="AK433" i="8"/>
  <c r="AM433" i="8" s="1"/>
  <c r="AN433" i="8" s="1"/>
  <c r="AK379" i="8"/>
  <c r="AK311" i="8"/>
  <c r="AK297" i="8"/>
  <c r="AK362" i="8"/>
  <c r="AK324" i="8"/>
  <c r="AK300" i="8"/>
  <c r="AK394" i="8"/>
  <c r="AM394" i="8" s="1"/>
  <c r="AK412" i="8"/>
  <c r="AK274" i="8"/>
  <c r="AK188" i="8"/>
  <c r="AK201" i="8"/>
  <c r="AK299" i="8"/>
  <c r="AK220" i="8"/>
  <c r="AK199" i="8"/>
  <c r="AK82" i="8"/>
  <c r="AK146" i="8"/>
  <c r="AK116" i="8"/>
  <c r="AK147" i="8"/>
  <c r="AK119" i="8"/>
  <c r="AK979" i="8"/>
  <c r="AM979" i="8" s="1"/>
  <c r="AN979" i="8" s="1"/>
  <c r="AK974" i="8"/>
  <c r="AK944" i="8"/>
  <c r="AK909" i="8"/>
  <c r="AK908" i="8"/>
  <c r="AK871" i="8"/>
  <c r="AK799" i="8"/>
  <c r="AK810" i="8"/>
  <c r="AK801" i="8"/>
  <c r="AK760" i="8"/>
  <c r="AK682" i="8"/>
  <c r="AK729" i="8"/>
  <c r="AK668" i="8"/>
  <c r="AK637" i="8"/>
  <c r="AK671" i="8"/>
  <c r="AK612" i="8"/>
  <c r="AK654" i="8"/>
  <c r="AK566" i="8"/>
  <c r="AK567" i="8"/>
  <c r="AK560" i="8"/>
  <c r="AM560" i="8" s="1"/>
  <c r="AK591" i="8"/>
  <c r="AK569" i="8"/>
  <c r="AK533" i="8"/>
  <c r="AK483" i="8"/>
  <c r="AK435" i="8"/>
  <c r="AK361" i="8"/>
  <c r="AK479" i="8"/>
  <c r="AK459" i="8"/>
  <c r="AM459" i="8" s="1"/>
  <c r="AK367" i="8"/>
  <c r="AK437" i="8"/>
  <c r="AK281" i="8"/>
  <c r="AK332" i="8"/>
  <c r="AM332" i="8" s="1"/>
  <c r="AK318" i="8"/>
  <c r="AK296" i="8"/>
  <c r="AK386" i="8"/>
  <c r="AK314" i="8"/>
  <c r="AK271" i="8"/>
  <c r="AM271" i="8" s="1"/>
  <c r="AN271" i="8" s="1"/>
  <c r="AK180" i="8"/>
  <c r="AK197" i="8"/>
  <c r="AK291" i="8"/>
  <c r="AK198" i="8"/>
  <c r="AK158" i="8"/>
  <c r="AK78" i="8"/>
  <c r="AK142" i="8"/>
  <c r="AK112" i="8"/>
  <c r="AK135" i="8"/>
  <c r="AK117" i="8"/>
  <c r="AK28" i="8"/>
  <c r="AK959" i="8"/>
  <c r="AK978" i="8"/>
  <c r="AK943" i="8"/>
  <c r="AK895" i="8"/>
  <c r="AK884" i="8"/>
  <c r="AM884" i="8" s="1"/>
  <c r="AN884" i="8" s="1"/>
  <c r="AK838" i="8"/>
  <c r="AK826" i="8"/>
  <c r="AK825" i="8"/>
  <c r="AK778" i="8"/>
  <c r="AK740" i="8"/>
  <c r="AK747" i="8"/>
  <c r="AK751" i="8"/>
  <c r="AM751" i="8" s="1"/>
  <c r="AK648" i="8"/>
  <c r="AK687" i="8"/>
  <c r="AK659" i="8"/>
  <c r="AK638" i="8"/>
  <c r="AK622" i="8"/>
  <c r="AK550" i="8"/>
  <c r="AK555" i="8"/>
  <c r="AK544" i="8"/>
  <c r="AK514" i="8"/>
  <c r="AK523" i="8"/>
  <c r="AK492" i="8"/>
  <c r="AK452" i="8"/>
  <c r="AK416" i="8"/>
  <c r="AK353" i="8"/>
  <c r="AK455" i="8"/>
  <c r="AK443" i="8"/>
  <c r="AK355" i="8"/>
  <c r="AK430" i="8"/>
  <c r="AK273" i="8"/>
  <c r="AK330" i="8"/>
  <c r="AK241" i="8"/>
  <c r="AK284" i="8"/>
  <c r="AK380" i="8"/>
  <c r="AK306" i="8"/>
  <c r="AK266" i="8"/>
  <c r="AK172" i="8"/>
  <c r="AK181" i="8"/>
  <c r="AM181" i="8" s="1"/>
  <c r="AK286" i="8"/>
  <c r="AK194" i="8"/>
  <c r="AK151" i="8"/>
  <c r="AK58" i="8"/>
  <c r="AK124" i="8"/>
  <c r="AK108" i="8"/>
  <c r="AK131" i="8"/>
  <c r="AM131" i="8" s="1"/>
  <c r="AK115" i="8"/>
  <c r="AK962" i="8"/>
  <c r="AK941" i="8"/>
  <c r="AK928" i="8"/>
  <c r="AK906" i="8"/>
  <c r="AK853" i="8"/>
  <c r="AK857" i="8"/>
  <c r="AK804" i="8"/>
  <c r="AK805" i="8"/>
  <c r="AK754" i="8"/>
  <c r="AK791" i="8"/>
  <c r="AK767" i="8"/>
  <c r="AK717" i="8"/>
  <c r="AK683" i="8"/>
  <c r="AK666" i="8"/>
  <c r="AK639" i="8"/>
  <c r="AK628" i="8"/>
  <c r="AK606" i="8"/>
  <c r="AK534" i="8"/>
  <c r="AK535" i="8"/>
  <c r="AK528" i="8"/>
  <c r="AK592" i="8"/>
  <c r="AK491" i="8"/>
  <c r="AK480" i="8"/>
  <c r="AK447" i="8"/>
  <c r="AK413" i="8"/>
  <c r="AK341" i="8"/>
  <c r="AK418" i="8"/>
  <c r="AK432" i="8"/>
  <c r="AK351" i="8"/>
  <c r="AK417" i="8"/>
  <c r="AM417" i="8" s="1"/>
  <c r="AN417" i="8" s="1"/>
  <c r="AK265" i="8"/>
  <c r="AK382" i="8"/>
  <c r="AK237" i="8"/>
  <c r="AK276" i="8"/>
  <c r="AK378" i="8"/>
  <c r="AK218" i="8"/>
  <c r="AK255" i="8"/>
  <c r="AK354" i="8"/>
  <c r="AK177" i="8"/>
  <c r="AK278" i="8"/>
  <c r="AK182" i="8"/>
  <c r="AK137" i="8"/>
  <c r="AK56" i="8"/>
  <c r="AK70" i="8"/>
  <c r="AK106" i="8"/>
  <c r="AM106" i="8" s="1"/>
  <c r="AK168" i="8"/>
  <c r="AM168" i="8" s="1"/>
  <c r="AN168" i="8" s="1"/>
  <c r="AK981" i="8"/>
  <c r="AK953" i="8"/>
  <c r="AK910" i="8"/>
  <c r="AK883" i="8"/>
  <c r="AK845" i="8"/>
  <c r="AK841" i="8"/>
  <c r="AK839" i="8"/>
  <c r="AK793" i="8"/>
  <c r="AK750" i="8"/>
  <c r="AK738" i="8"/>
  <c r="AK741" i="8"/>
  <c r="AK713" i="8"/>
  <c r="AK681" i="8"/>
  <c r="AK716" i="8"/>
  <c r="AK635" i="8"/>
  <c r="AK621" i="8"/>
  <c r="AK626" i="8"/>
  <c r="AK526" i="8"/>
  <c r="AK531" i="8"/>
  <c r="AK594" i="8"/>
  <c r="AK529" i="8"/>
  <c r="AK487" i="8"/>
  <c r="AK472" i="8"/>
  <c r="AK421" i="8"/>
  <c r="AK401" i="8"/>
  <c r="AK337" i="8"/>
  <c r="AK414" i="8"/>
  <c r="AM414" i="8" s="1"/>
  <c r="AK426" i="8"/>
  <c r="AK343" i="8"/>
  <c r="AK370" i="8"/>
  <c r="AK257" i="8"/>
  <c r="AK376" i="8"/>
  <c r="AK225" i="8"/>
  <c r="AK264" i="8"/>
  <c r="AK322" i="8"/>
  <c r="AK320" i="8"/>
  <c r="AK250" i="8"/>
  <c r="AK303" i="8"/>
  <c r="AK244" i="8"/>
  <c r="AK267" i="8"/>
  <c r="AK178" i="8"/>
  <c r="AK129" i="8"/>
  <c r="AK243" i="8"/>
  <c r="AK63" i="8"/>
  <c r="AK100" i="8"/>
  <c r="AK159" i="8"/>
  <c r="AK983" i="8"/>
  <c r="AM983" i="8" s="1"/>
  <c r="AK970" i="8"/>
  <c r="AK964" i="8"/>
  <c r="AK916" i="8"/>
  <c r="AK936" i="8"/>
  <c r="AK848" i="8"/>
  <c r="AK855" i="8"/>
  <c r="AK834" i="8"/>
  <c r="AK769" i="8"/>
  <c r="AK784" i="8"/>
  <c r="AK710" i="8"/>
  <c r="AK715" i="8"/>
  <c r="AK712" i="8"/>
  <c r="AK665" i="8"/>
  <c r="AK689" i="8"/>
  <c r="AK724" i="8"/>
  <c r="AK597" i="8"/>
  <c r="AK623" i="8"/>
  <c r="AK576" i="8"/>
  <c r="AK574" i="8"/>
  <c r="AK499" i="8"/>
  <c r="AK490" i="8"/>
  <c r="AK513" i="8"/>
  <c r="AK505" i="8"/>
  <c r="AK446" i="8"/>
  <c r="AK381" i="8"/>
  <c r="AM381" i="8" s="1"/>
  <c r="AN381" i="8" s="1"/>
  <c r="AK450" i="8"/>
  <c r="AK398" i="8"/>
  <c r="AK391" i="8"/>
  <c r="AK327" i="8"/>
  <c r="AK305" i="8"/>
  <c r="AK326" i="8"/>
  <c r="AK342" i="8"/>
  <c r="AK348" i="8"/>
  <c r="AM348" i="8" s="1"/>
  <c r="AN348" i="8" s="1"/>
  <c r="AK256" i="8"/>
  <c r="AK242" i="8"/>
  <c r="AK290" i="8"/>
  <c r="AK204" i="8"/>
  <c r="AK216" i="8"/>
  <c r="AK231" i="8"/>
  <c r="AK254" i="8"/>
  <c r="AK230" i="8"/>
  <c r="AK187" i="8"/>
  <c r="AK160" i="8"/>
  <c r="AK157" i="8"/>
  <c r="AK154" i="8"/>
  <c r="AK161" i="8"/>
  <c r="AK948" i="8"/>
  <c r="AK829" i="8"/>
  <c r="AK731" i="8"/>
  <c r="AK631" i="8"/>
  <c r="AK527" i="8"/>
  <c r="AK468" i="8"/>
  <c r="AK402" i="8"/>
  <c r="AK253" i="8"/>
  <c r="AK312" i="8"/>
  <c r="AK239" i="8"/>
  <c r="AK166" i="8"/>
  <c r="AK17" i="8"/>
  <c r="AK42" i="8"/>
  <c r="AM42" i="8" s="1"/>
  <c r="AK128" i="8"/>
  <c r="AK890" i="8"/>
  <c r="AK822" i="8"/>
  <c r="AK736" i="8"/>
  <c r="AK620" i="8"/>
  <c r="AK572" i="8"/>
  <c r="AK471" i="8"/>
  <c r="AK460" i="8"/>
  <c r="AK316" i="8"/>
  <c r="AK238" i="8"/>
  <c r="AK302" i="8"/>
  <c r="AK149" i="8"/>
  <c r="AK98" i="8"/>
  <c r="AK875" i="8"/>
  <c r="AK785" i="8"/>
  <c r="AK709" i="8"/>
  <c r="AK617" i="8"/>
  <c r="AK573" i="8"/>
  <c r="AK419" i="8"/>
  <c r="AK395" i="8"/>
  <c r="AM395" i="8" s="1"/>
  <c r="AK344" i="8"/>
  <c r="AK309" i="8"/>
  <c r="AM309" i="8" s="1"/>
  <c r="AN309" i="8" s="1"/>
  <c r="AK262" i="8"/>
  <c r="AK195" i="8"/>
  <c r="AK995" i="8"/>
  <c r="AK921" i="8"/>
  <c r="AM921" i="8" s="1"/>
  <c r="AN921" i="8" s="1"/>
  <c r="AK749" i="8"/>
  <c r="AK680" i="8"/>
  <c r="AK585" i="8"/>
  <c r="AK481" i="8"/>
  <c r="AK456" i="8"/>
  <c r="AK383" i="8"/>
  <c r="AK400" i="8"/>
  <c r="AM400" i="8" s="1"/>
  <c r="AK287" i="8"/>
  <c r="AK245" i="8"/>
  <c r="AK118" i="8"/>
  <c r="AK986" i="8"/>
  <c r="AK877" i="8"/>
  <c r="AK746" i="8"/>
  <c r="AK720" i="8"/>
  <c r="AK625" i="8"/>
  <c r="AK518" i="8"/>
  <c r="AK397" i="8"/>
  <c r="AK331" i="8"/>
  <c r="AK213" i="8"/>
  <c r="AK228" i="8"/>
  <c r="AM228" i="8" s="1"/>
  <c r="AN228" i="8" s="1"/>
  <c r="AK174" i="8"/>
  <c r="AK307" i="8"/>
  <c r="AK54" i="8"/>
  <c r="AK951" i="8"/>
  <c r="AK851" i="8"/>
  <c r="AK772" i="8"/>
  <c r="AK649" i="8"/>
  <c r="AK595" i="8"/>
  <c r="AK470" i="8"/>
  <c r="AK377" i="8"/>
  <c r="AK315" i="8"/>
  <c r="AK308" i="8"/>
  <c r="AK200" i="8"/>
  <c r="AK219" i="8"/>
  <c r="AK150" i="8"/>
  <c r="AK83" i="8"/>
  <c r="AK982" i="8"/>
  <c r="AM982" i="8" s="1"/>
  <c r="AK879" i="8"/>
  <c r="AK722" i="8"/>
  <c r="AK704" i="8"/>
  <c r="AK522" i="8"/>
  <c r="AK642" i="8"/>
  <c r="AK333" i="8"/>
  <c r="AK340" i="8"/>
  <c r="AK260" i="8"/>
  <c r="AK232" i="8"/>
  <c r="AK246" i="8"/>
  <c r="AK210" i="8"/>
  <c r="AK13" i="8"/>
  <c r="AK38" i="8"/>
  <c r="AM38" i="8" s="1"/>
  <c r="AK587" i="8"/>
  <c r="AK45" i="8"/>
  <c r="AK89" i="8"/>
  <c r="AK578" i="8"/>
  <c r="AK50" i="8"/>
  <c r="AK64" i="8"/>
  <c r="AK132" i="8"/>
  <c r="AK14" i="8"/>
  <c r="AK30" i="8"/>
  <c r="AK107" i="8"/>
  <c r="AM107" i="8" s="1"/>
  <c r="AN107" i="8" s="1"/>
  <c r="AK434" i="8"/>
  <c r="AK16" i="8"/>
  <c r="AK53" i="8"/>
  <c r="AK21" i="8"/>
  <c r="AK51" i="8"/>
  <c r="AK49" i="8"/>
  <c r="AK301" i="8"/>
  <c r="AK47" i="8"/>
  <c r="AK20" i="8"/>
  <c r="AK27" i="8"/>
  <c r="AK43" i="8"/>
  <c r="AK958" i="8"/>
  <c r="AK396" i="8"/>
  <c r="AK92" i="8"/>
  <c r="AK68" i="8"/>
  <c r="AK86" i="8"/>
  <c r="AK103" i="8"/>
  <c r="AK164" i="8"/>
  <c r="AK52" i="8"/>
  <c r="AK85" i="8"/>
  <c r="AK35" i="8"/>
  <c r="AK811" i="8"/>
  <c r="AK205" i="8"/>
  <c r="AK25" i="8"/>
  <c r="AK191" i="8"/>
  <c r="AK40" i="8"/>
  <c r="AK93" i="8"/>
  <c r="AK136" i="8"/>
  <c r="AK140" i="8"/>
  <c r="AK694" i="8"/>
  <c r="AK169" i="8"/>
  <c r="AK96" i="8"/>
  <c r="AM96" i="8" s="1"/>
  <c r="AN96" i="8" s="1"/>
  <c r="AK33" i="8"/>
  <c r="AK61" i="8"/>
  <c r="AK71" i="8"/>
  <c r="AK80" i="8"/>
  <c r="AK15" i="8"/>
  <c r="AK73" i="8"/>
  <c r="AK728" i="8"/>
  <c r="AK127" i="8"/>
  <c r="AK90" i="8"/>
  <c r="AG90" i="8"/>
  <c r="AK79" i="8"/>
  <c r="U51" i="8"/>
  <c r="U43" i="8"/>
  <c r="AH28" i="8"/>
  <c r="AG16" i="8"/>
  <c r="U143" i="8"/>
  <c r="AK101" i="8"/>
  <c r="U74" i="8"/>
  <c r="U62" i="8"/>
  <c r="AG54" i="8"/>
  <c r="AL43" i="8"/>
  <c r="AH122" i="8"/>
  <c r="AH146" i="8"/>
  <c r="AH71" i="8"/>
  <c r="AH95" i="8"/>
  <c r="AH111" i="8"/>
  <c r="AH137" i="8"/>
  <c r="AH128" i="8"/>
  <c r="AH152" i="8"/>
  <c r="AH160" i="8"/>
  <c r="AH177" i="8"/>
  <c r="AM177" i="8" s="1"/>
  <c r="AH206" i="8"/>
  <c r="AH268" i="8"/>
  <c r="AH300" i="8"/>
  <c r="AH180" i="8"/>
  <c r="AH235" i="8"/>
  <c r="AH167" i="8"/>
  <c r="AH199" i="8"/>
  <c r="AH261" i="8"/>
  <c r="AH293" i="8"/>
  <c r="AM293" i="8" s="1"/>
  <c r="AN293" i="8" s="1"/>
  <c r="AH315" i="8"/>
  <c r="AH194" i="8"/>
  <c r="AH251" i="8"/>
  <c r="AH283" i="8"/>
  <c r="AH334" i="8"/>
  <c r="AH319" i="8"/>
  <c r="AH254" i="8"/>
  <c r="AM254" i="8" s="1"/>
  <c r="AH286" i="8"/>
  <c r="AH333" i="8"/>
  <c r="AH341" i="8"/>
  <c r="AH329" i="8"/>
  <c r="AH308" i="8"/>
  <c r="AM308" i="8" s="1"/>
  <c r="AN308" i="8" s="1"/>
  <c r="AH416" i="8"/>
  <c r="AH241" i="8"/>
  <c r="AH405" i="8"/>
  <c r="AH461" i="8"/>
  <c r="AH431" i="8"/>
  <c r="AH496" i="8"/>
  <c r="AH344" i="8"/>
  <c r="AH376" i="8"/>
  <c r="AH408" i="8"/>
  <c r="AH551" i="8"/>
  <c r="AH339" i="8"/>
  <c r="AH371" i="8"/>
  <c r="AH403" i="8"/>
  <c r="AH443" i="8"/>
  <c r="AH426" i="8"/>
  <c r="AH458" i="8"/>
  <c r="AH540" i="8"/>
  <c r="AH440" i="8"/>
  <c r="AH498" i="8"/>
  <c r="AH567" i="8"/>
  <c r="AH568" i="8"/>
  <c r="AH559" i="8"/>
  <c r="AM559" i="8" s="1"/>
  <c r="AH572" i="8"/>
  <c r="AH488" i="8"/>
  <c r="AH500" i="8"/>
  <c r="AH580" i="8"/>
  <c r="AH562" i="8"/>
  <c r="AH582" i="8"/>
  <c r="AH517" i="8"/>
  <c r="AH549" i="8"/>
  <c r="AH606" i="8"/>
  <c r="AH670" i="8"/>
  <c r="AM670" i="8" s="1"/>
  <c r="AN670" i="8" s="1"/>
  <c r="AH633" i="8"/>
  <c r="AH628" i="8"/>
  <c r="AH600" i="8"/>
  <c r="AH634" i="8"/>
  <c r="AH583" i="8"/>
  <c r="AH615" i="8"/>
  <c r="AH648" i="8"/>
  <c r="AH704" i="8"/>
  <c r="AM704" i="8" s="1"/>
  <c r="AN704" i="8" s="1"/>
  <c r="AH703" i="8"/>
  <c r="AH699" i="8"/>
  <c r="AH647" i="8"/>
  <c r="AH696" i="8"/>
  <c r="AM696" i="8" s="1"/>
  <c r="AN696" i="8" s="1"/>
  <c r="AH719" i="8"/>
  <c r="AH690" i="8"/>
  <c r="AH722" i="8"/>
  <c r="AH697" i="8"/>
  <c r="AM697" i="8" s="1"/>
  <c r="AN697" i="8" s="1"/>
  <c r="AH728" i="8"/>
  <c r="AH758" i="8"/>
  <c r="AH790" i="8"/>
  <c r="AH745" i="8"/>
  <c r="AH777" i="8"/>
  <c r="AH748" i="8"/>
  <c r="AH780" i="8"/>
  <c r="AH739" i="8"/>
  <c r="AH771" i="8"/>
  <c r="AH809" i="8"/>
  <c r="AH815" i="8"/>
  <c r="AH820" i="8"/>
  <c r="AH806" i="8"/>
  <c r="AH827" i="8"/>
  <c r="AH843" i="8"/>
  <c r="AH848" i="8"/>
  <c r="AH853" i="8"/>
  <c r="AH866" i="8"/>
  <c r="AH836" i="8"/>
  <c r="AH891" i="8"/>
  <c r="AH902" i="8"/>
  <c r="AH879" i="8"/>
  <c r="AH889" i="8"/>
  <c r="AH950" i="8"/>
  <c r="AH931" i="8"/>
  <c r="AH914" i="8"/>
  <c r="AH933" i="8"/>
  <c r="AH951" i="8"/>
  <c r="AM951" i="8" s="1"/>
  <c r="AN951" i="8" s="1"/>
  <c r="AH948" i="8"/>
  <c r="AM948" i="8" s="1"/>
  <c r="AH955" i="8"/>
  <c r="AH996" i="8"/>
  <c r="AH976" i="8"/>
  <c r="AH958" i="8"/>
  <c r="AH1002" i="8"/>
  <c r="AH998" i="8"/>
  <c r="U303" i="8"/>
  <c r="U105" i="8"/>
  <c r="U121" i="8"/>
  <c r="U134" i="8"/>
  <c r="U168" i="8"/>
  <c r="U271" i="8"/>
  <c r="U151" i="8"/>
  <c r="U60" i="8"/>
  <c r="U88" i="8"/>
  <c r="U104" i="8"/>
  <c r="U120" i="8"/>
  <c r="U132" i="8"/>
  <c r="U211" i="8"/>
  <c r="U191" i="8"/>
  <c r="U246" i="8"/>
  <c r="U209" i="8"/>
  <c r="U393" i="8"/>
  <c r="U198" i="8"/>
  <c r="U275" i="8"/>
  <c r="U206" i="8"/>
  <c r="U177" i="8"/>
  <c r="U219" i="8"/>
  <c r="U296" i="8"/>
  <c r="U309" i="8"/>
  <c r="U261" i="8"/>
  <c r="U293" i="8"/>
  <c r="U343" i="8"/>
  <c r="U222" i="8"/>
  <c r="U363" i="8"/>
  <c r="U327" i="8"/>
  <c r="U373" i="8"/>
  <c r="U274" i="8"/>
  <c r="U306" i="8"/>
  <c r="U381" i="8"/>
  <c r="U460" i="8"/>
  <c r="U336" i="8"/>
  <c r="U368" i="8"/>
  <c r="U400" i="8"/>
  <c r="U450" i="8"/>
  <c r="U445" i="8"/>
  <c r="U415" i="8"/>
  <c r="U432" i="8"/>
  <c r="U342" i="8"/>
  <c r="U374" i="8"/>
  <c r="U406" i="8"/>
  <c r="U466" i="8"/>
  <c r="U443" i="8"/>
  <c r="U505" i="8"/>
  <c r="U469" i="8"/>
  <c r="U503" i="8"/>
  <c r="U514" i="8"/>
  <c r="U510" i="8"/>
  <c r="U471" i="8"/>
  <c r="U517" i="8"/>
  <c r="U522" i="8"/>
  <c r="U486" i="8"/>
  <c r="U529" i="8"/>
  <c r="U561" i="8"/>
  <c r="U589" i="8"/>
  <c r="U544" i="8"/>
  <c r="U587" i="8"/>
  <c r="U523" i="8"/>
  <c r="U555" i="8"/>
  <c r="U579" i="8"/>
  <c r="U611" i="8"/>
  <c r="U659" i="8"/>
  <c r="U606" i="8"/>
  <c r="U637" i="8"/>
  <c r="U617" i="8"/>
  <c r="U632" i="8"/>
  <c r="U664" i="8"/>
  <c r="U721" i="8"/>
  <c r="U680" i="8"/>
  <c r="U646" i="8"/>
  <c r="U700" i="8"/>
  <c r="U649" i="8"/>
  <c r="U694" i="8"/>
  <c r="U726" i="8"/>
  <c r="U732" i="8"/>
  <c r="U733" i="8"/>
  <c r="U679" i="8"/>
  <c r="U711" i="8"/>
  <c r="U746" i="8"/>
  <c r="U757" i="8"/>
  <c r="U789" i="8"/>
  <c r="U759" i="8"/>
  <c r="U791" i="8"/>
  <c r="U762" i="8"/>
  <c r="U817" i="8"/>
  <c r="U820" i="8"/>
  <c r="U819" i="8"/>
  <c r="U816" i="8"/>
  <c r="U800" i="8"/>
  <c r="U853" i="8"/>
  <c r="U871" i="8"/>
  <c r="U836" i="8"/>
  <c r="U857" i="8"/>
  <c r="U851" i="8"/>
  <c r="U895" i="8"/>
  <c r="U902" i="8"/>
  <c r="U870" i="8"/>
  <c r="U922" i="8"/>
  <c r="U920" i="8"/>
  <c r="U930" i="8"/>
  <c r="U927" i="8"/>
  <c r="U938" i="8"/>
  <c r="U940" i="8"/>
  <c r="U954" i="8"/>
  <c r="U964" i="8"/>
  <c r="U978" i="8"/>
  <c r="U995" i="8"/>
  <c r="U968" i="8"/>
  <c r="U977" i="8"/>
  <c r="U1006" i="8"/>
  <c r="AK156" i="8"/>
  <c r="AG155" i="8"/>
  <c r="AG221" i="8"/>
  <c r="AG234" i="8"/>
  <c r="AG358" i="8"/>
  <c r="AG405" i="8"/>
  <c r="AG428" i="8"/>
  <c r="AM428" i="8" s="1"/>
  <c r="AN428" i="8" s="1"/>
  <c r="AG517" i="8"/>
  <c r="AG605" i="8"/>
  <c r="AG625" i="8"/>
  <c r="AG719" i="8"/>
  <c r="S26" i="4"/>
  <c r="Y26" i="4" s="1"/>
  <c r="R15" i="7"/>
  <c r="AT21" i="7" s="1"/>
  <c r="L14" i="7"/>
  <c r="Q22" i="3" s="1"/>
  <c r="Z23" i="4"/>
  <c r="Z26" i="7"/>
  <c r="Z15" i="7"/>
  <c r="Z24" i="7"/>
  <c r="Z34" i="7"/>
  <c r="M34" i="7" s="1"/>
  <c r="R42" i="3" s="1"/>
  <c r="AE42" i="3" s="1"/>
  <c r="R9" i="7"/>
  <c r="AP32" i="7" s="1"/>
  <c r="S18" i="4"/>
  <c r="Y18" i="4" s="1"/>
  <c r="Z17" i="7"/>
  <c r="Y17" i="7"/>
  <c r="AV3" i="8"/>
  <c r="AM167" i="8"/>
  <c r="AN167" i="8" s="1"/>
  <c r="AM265" i="8"/>
  <c r="AM233" i="8"/>
  <c r="AN233" i="8" s="1"/>
  <c r="AM196" i="8"/>
  <c r="AN196" i="8" s="1"/>
  <c r="AM246" i="8"/>
  <c r="AM317" i="8"/>
  <c r="AN317" i="8" s="1"/>
  <c r="AM547" i="8"/>
  <c r="AM448" i="8"/>
  <c r="AN448" i="8" s="1"/>
  <c r="AM438" i="8"/>
  <c r="AM489" i="8"/>
  <c r="AN489" i="8" s="1"/>
  <c r="AM491" i="8"/>
  <c r="AN491" i="8" s="1"/>
  <c r="AM546" i="8"/>
  <c r="AN546" i="8" s="1"/>
  <c r="AM591" i="8"/>
  <c r="AN591" i="8" s="1"/>
  <c r="AM695" i="8"/>
  <c r="AN695" i="8" s="1"/>
  <c r="AM727" i="8"/>
  <c r="AN727" i="8" s="1"/>
  <c r="AM700" i="8"/>
  <c r="AM797" i="8"/>
  <c r="AM851" i="8"/>
  <c r="AN851" i="8" s="1"/>
  <c r="AM849" i="8"/>
  <c r="AN849" i="8" s="1"/>
  <c r="AM885" i="8"/>
  <c r="AN885" i="8" s="1"/>
  <c r="AM917" i="8"/>
  <c r="AM976" i="8"/>
  <c r="AN976" i="8" s="1"/>
  <c r="AM63" i="8"/>
  <c r="AN63" i="8" s="1"/>
  <c r="AM29" i="8"/>
  <c r="AM77" i="8"/>
  <c r="AN77" i="8" s="1"/>
  <c r="AZ38" i="8"/>
  <c r="AY38" i="8"/>
  <c r="AZ25" i="8"/>
  <c r="L39" i="5" s="1"/>
  <c r="Z39" i="5" s="1"/>
  <c r="AY25" i="8"/>
  <c r="J39" i="5" s="1"/>
  <c r="AZ46" i="8"/>
  <c r="AY46" i="8"/>
  <c r="AZ41" i="8"/>
  <c r="AY41" i="8"/>
  <c r="AZ88" i="8"/>
  <c r="AY88" i="8"/>
  <c r="AZ32" i="8"/>
  <c r="L46" i="5" s="1"/>
  <c r="Z46" i="5" s="1"/>
  <c r="AY32" i="8"/>
  <c r="J46" i="5" s="1"/>
  <c r="AZ74" i="8"/>
  <c r="AY74" i="8"/>
  <c r="AZ50" i="8"/>
  <c r="AY50" i="8"/>
  <c r="AZ58" i="8"/>
  <c r="AY58" i="8"/>
  <c r="AZ131" i="8"/>
  <c r="AY131" i="8"/>
  <c r="AZ100" i="8"/>
  <c r="AY100" i="8"/>
  <c r="AZ116" i="8"/>
  <c r="AY116" i="8"/>
  <c r="AZ142" i="8"/>
  <c r="AY142" i="8"/>
  <c r="AZ145" i="8"/>
  <c r="AY145" i="8"/>
  <c r="AZ87" i="8"/>
  <c r="AY87" i="8"/>
  <c r="AZ103" i="8"/>
  <c r="AY103" i="8"/>
  <c r="AY119" i="8"/>
  <c r="AZ119" i="8"/>
  <c r="AZ51" i="8"/>
  <c r="AY51" i="8"/>
  <c r="AM17" i="8"/>
  <c r="AN17" i="8" s="1"/>
  <c r="AM162" i="8"/>
  <c r="AN162" i="8" s="1"/>
  <c r="AM111" i="8"/>
  <c r="AN111" i="8" s="1"/>
  <c r="AM249" i="8"/>
  <c r="AN249" i="8" s="1"/>
  <c r="AM240" i="8"/>
  <c r="AN240" i="8" s="1"/>
  <c r="AM258" i="8"/>
  <c r="AN258" i="8" s="1"/>
  <c r="AM324" i="8"/>
  <c r="AN324" i="8" s="1"/>
  <c r="AM321" i="8"/>
  <c r="AN321" i="8" s="1"/>
  <c r="AM399" i="8"/>
  <c r="AN399" i="8" s="1"/>
  <c r="AM474" i="8"/>
  <c r="AN474" i="8" s="1"/>
  <c r="AM574" i="8"/>
  <c r="AN574" i="8" s="1"/>
  <c r="AM550" i="8"/>
  <c r="AM595" i="8"/>
  <c r="AN595" i="8" s="1"/>
  <c r="AM669" i="8"/>
  <c r="AN669" i="8" s="1"/>
  <c r="AM699" i="8"/>
  <c r="AM740" i="8"/>
  <c r="AN740" i="8" s="1"/>
  <c r="AM845" i="8"/>
  <c r="AM893" i="8"/>
  <c r="AN893" i="8" s="1"/>
  <c r="AM932" i="8"/>
  <c r="AN932" i="8" s="1"/>
  <c r="AM942" i="8"/>
  <c r="AN942" i="8" s="1"/>
  <c r="AM8" i="8"/>
  <c r="AN8" i="8" s="1"/>
  <c r="AZ63" i="8"/>
  <c r="AY63" i="8"/>
  <c r="AZ21" i="8"/>
  <c r="L35" i="5" s="1"/>
  <c r="Z35" i="5" s="1"/>
  <c r="AY21" i="8"/>
  <c r="J35" i="5" s="1"/>
  <c r="BA8" i="8"/>
  <c r="BA9" i="8"/>
  <c r="AY65" i="8"/>
  <c r="AZ65" i="8"/>
  <c r="AZ23" i="8"/>
  <c r="L37" i="5" s="1"/>
  <c r="Z37" i="5" s="1"/>
  <c r="AY23" i="8"/>
  <c r="J37" i="5" s="1"/>
  <c r="AZ31" i="8"/>
  <c r="L45" i="5" s="1"/>
  <c r="Z45" i="5" s="1"/>
  <c r="AY31" i="8"/>
  <c r="J45" i="5" s="1"/>
  <c r="AZ61" i="8"/>
  <c r="AY61" i="8"/>
  <c r="AZ135" i="8"/>
  <c r="AY135" i="8"/>
  <c r="AZ102" i="8"/>
  <c r="AY102" i="8"/>
  <c r="AZ118" i="8"/>
  <c r="AY118" i="8"/>
  <c r="AZ146" i="8"/>
  <c r="AY146" i="8"/>
  <c r="AZ55" i="8"/>
  <c r="AY55" i="8"/>
  <c r="AZ62" i="8"/>
  <c r="AY62" i="8"/>
  <c r="AZ89" i="8"/>
  <c r="AY89" i="8"/>
  <c r="AZ105" i="8"/>
  <c r="AY105" i="8"/>
  <c r="AY121" i="8"/>
  <c r="AZ121" i="8"/>
  <c r="AM104" i="8"/>
  <c r="AM74" i="8"/>
  <c r="AM141" i="8"/>
  <c r="AM203" i="8"/>
  <c r="AN203" i="8" s="1"/>
  <c r="AM262" i="8"/>
  <c r="AN262" i="8" s="1"/>
  <c r="AM362" i="8"/>
  <c r="AN362" i="8" s="1"/>
  <c r="AM334" i="8"/>
  <c r="AM427" i="8"/>
  <c r="AN427" i="8" s="1"/>
  <c r="AM419" i="8"/>
  <c r="AM403" i="8"/>
  <c r="AN403" i="8" s="1"/>
  <c r="AM453" i="8"/>
  <c r="AN453" i="8" s="1"/>
  <c r="AM498" i="8"/>
  <c r="AN498" i="8" s="1"/>
  <c r="AM561" i="8"/>
  <c r="AN561" i="8" s="1"/>
  <c r="AM634" i="8"/>
  <c r="AN634" i="8" s="1"/>
  <c r="AM635" i="8"/>
  <c r="AN635" i="8" s="1"/>
  <c r="AM703" i="8"/>
  <c r="AN703" i="8" s="1"/>
  <c r="AM676" i="8"/>
  <c r="AN676" i="8" s="1"/>
  <c r="AM803" i="8"/>
  <c r="AN803" i="8" s="1"/>
  <c r="AM805" i="8"/>
  <c r="AM836" i="8"/>
  <c r="AN836" i="8" s="1"/>
  <c r="AM978" i="8"/>
  <c r="AN978" i="8" s="1"/>
  <c r="AM991" i="8"/>
  <c r="BA12" i="8"/>
  <c r="AZ33" i="8"/>
  <c r="L47" i="5" s="1"/>
  <c r="Z47" i="5" s="1"/>
  <c r="AY33" i="8"/>
  <c r="J47" i="5" s="1"/>
  <c r="AZ81" i="8"/>
  <c r="AY81" i="8"/>
  <c r="AZ57" i="8"/>
  <c r="AY57" i="8"/>
  <c r="AZ26" i="8"/>
  <c r="L40" i="5" s="1"/>
  <c r="Z40" i="5" s="1"/>
  <c r="AY26" i="8"/>
  <c r="J40" i="5" s="1"/>
  <c r="AY64" i="8"/>
  <c r="AZ64" i="8"/>
  <c r="AZ139" i="8"/>
  <c r="AY139" i="8"/>
  <c r="AZ104" i="8"/>
  <c r="AY104" i="8"/>
  <c r="AZ120" i="8"/>
  <c r="AY120" i="8"/>
  <c r="AZ125" i="8"/>
  <c r="AY125" i="8"/>
  <c r="AZ59" i="8"/>
  <c r="AY59" i="8"/>
  <c r="AZ69" i="8"/>
  <c r="AY69" i="8"/>
  <c r="AZ91" i="8"/>
  <c r="AY91" i="8"/>
  <c r="AY107" i="8"/>
  <c r="AZ107" i="8"/>
  <c r="AY127" i="8"/>
  <c r="AZ127" i="8"/>
  <c r="AM79" i="8"/>
  <c r="AN79" i="8" s="1"/>
  <c r="AM260" i="8"/>
  <c r="AN260" i="8" s="1"/>
  <c r="AM115" i="8"/>
  <c r="AM210" i="8"/>
  <c r="AN210" i="8" s="1"/>
  <c r="AM174" i="8"/>
  <c r="AN174" i="8" s="1"/>
  <c r="AM208" i="8"/>
  <c r="AN208" i="8" s="1"/>
  <c r="AM291" i="8"/>
  <c r="AN291" i="8" s="1"/>
  <c r="AM329" i="8"/>
  <c r="AN329" i="8" s="1"/>
  <c r="AM375" i="8"/>
  <c r="AN375" i="8" s="1"/>
  <c r="AM482" i="8"/>
  <c r="AN482" i="8" s="1"/>
  <c r="AM613" i="8"/>
  <c r="AM640" i="8"/>
  <c r="AN640" i="8" s="1"/>
  <c r="AM622" i="8"/>
  <c r="AN622" i="8" s="1"/>
  <c r="AM678" i="8"/>
  <c r="AM675" i="8"/>
  <c r="AM713" i="8"/>
  <c r="AN713" i="8" s="1"/>
  <c r="AM799" i="8"/>
  <c r="AM766" i="8"/>
  <c r="AN766" i="8" s="1"/>
  <c r="AM800" i="8"/>
  <c r="AM819" i="8"/>
  <c r="AM809" i="8"/>
  <c r="AN809" i="8" s="1"/>
  <c r="AM861" i="8"/>
  <c r="AN861" i="8" s="1"/>
  <c r="AM901" i="8"/>
  <c r="AN901" i="8" s="1"/>
  <c r="AM899" i="8"/>
  <c r="AN899" i="8" s="1"/>
  <c r="AM969" i="8"/>
  <c r="AN969" i="8" s="1"/>
  <c r="AM1006" i="8"/>
  <c r="AN1006" i="8" s="1"/>
  <c r="AM91" i="8"/>
  <c r="AN91" i="8" s="1"/>
  <c r="AM81" i="8"/>
  <c r="AN81" i="8" s="1"/>
  <c r="AM44" i="8"/>
  <c r="AN44" i="8" s="1"/>
  <c r="AM41" i="8"/>
  <c r="AN41" i="8" s="1"/>
  <c r="AM124" i="8"/>
  <c r="AZ35" i="8"/>
  <c r="L49" i="5" s="1"/>
  <c r="AY35" i="8"/>
  <c r="J49" i="5" s="1"/>
  <c r="AY75" i="8"/>
  <c r="AZ75" i="8"/>
  <c r="AY82" i="8"/>
  <c r="AZ82" i="8"/>
  <c r="AZ60" i="8"/>
  <c r="AY60" i="8"/>
  <c r="AZ44" i="8"/>
  <c r="AY44" i="8"/>
  <c r="AY29" i="8"/>
  <c r="J43" i="5" s="1"/>
  <c r="AZ29" i="8"/>
  <c r="L43" i="5" s="1"/>
  <c r="Z43" i="5" s="1"/>
  <c r="AY73" i="8"/>
  <c r="AZ73" i="8"/>
  <c r="AZ68" i="8"/>
  <c r="AY68" i="8"/>
  <c r="AZ143" i="8"/>
  <c r="AY143" i="8"/>
  <c r="AZ106" i="8"/>
  <c r="AY106" i="8"/>
  <c r="AZ123" i="8"/>
  <c r="AY123" i="8"/>
  <c r="AZ126" i="8"/>
  <c r="AY126" i="8"/>
  <c r="AZ72" i="8"/>
  <c r="AY72" i="8"/>
  <c r="AZ93" i="8"/>
  <c r="AY93" i="8"/>
  <c r="AY109" i="8"/>
  <c r="AZ109" i="8"/>
  <c r="AY128" i="8"/>
  <c r="AZ128" i="8"/>
  <c r="AZ18" i="8"/>
  <c r="L32" i="5" s="1"/>
  <c r="Z32" i="5" s="1"/>
  <c r="AY18" i="8"/>
  <c r="J32" i="5" s="1"/>
  <c r="AM12" i="8"/>
  <c r="AN12" i="8" s="1"/>
  <c r="AM101" i="8"/>
  <c r="AN101" i="8" s="1"/>
  <c r="AM151" i="8"/>
  <c r="AN151" i="8" s="1"/>
  <c r="AM144" i="8"/>
  <c r="AM384" i="8"/>
  <c r="AN384" i="8" s="1"/>
  <c r="AM218" i="8"/>
  <c r="AM374" i="8"/>
  <c r="AN374" i="8" s="1"/>
  <c r="AM263" i="8"/>
  <c r="AN263" i="8" s="1"/>
  <c r="AM295" i="8"/>
  <c r="AN295" i="8" s="1"/>
  <c r="AM444" i="8"/>
  <c r="AM421" i="8"/>
  <c r="AN421" i="8" s="1"/>
  <c r="AM411" i="8"/>
  <c r="AN411" i="8" s="1"/>
  <c r="AM486" i="8"/>
  <c r="AM512" i="8"/>
  <c r="AN512" i="8" s="1"/>
  <c r="AM594" i="8"/>
  <c r="AN594" i="8" s="1"/>
  <c r="AM684" i="8"/>
  <c r="AM716" i="8"/>
  <c r="AN716" i="8" s="1"/>
  <c r="AM765" i="8"/>
  <c r="AN765" i="8" s="1"/>
  <c r="AM770" i="8"/>
  <c r="AN770" i="8" s="1"/>
  <c r="AM804" i="8"/>
  <c r="AN804" i="8" s="1"/>
  <c r="AM828" i="8"/>
  <c r="AN828" i="8" s="1"/>
  <c r="AM813" i="8"/>
  <c r="AN813" i="8" s="1"/>
  <c r="AM852" i="8"/>
  <c r="AM918" i="8"/>
  <c r="AN918" i="8" s="1"/>
  <c r="AM962" i="8"/>
  <c r="AN962" i="8" s="1"/>
  <c r="AM959" i="8"/>
  <c r="AN959" i="8" s="1"/>
  <c r="AM980" i="8"/>
  <c r="AN980" i="8" s="1"/>
  <c r="AM1003" i="8"/>
  <c r="BA7" i="8"/>
  <c r="AZ30" i="8"/>
  <c r="L44" i="5" s="1"/>
  <c r="Z44" i="5" s="1"/>
  <c r="AY30" i="8"/>
  <c r="J44" i="5" s="1"/>
  <c r="BA15" i="8"/>
  <c r="AZ15" i="8"/>
  <c r="L29" i="5" s="1"/>
  <c r="Z29" i="5" s="1"/>
  <c r="AY15" i="8"/>
  <c r="J29" i="5" s="1"/>
  <c r="AZ67" i="8"/>
  <c r="AY67" i="8"/>
  <c r="AZ20" i="8"/>
  <c r="L34" i="5" s="1"/>
  <c r="Z34" i="5" s="1"/>
  <c r="AY20" i="8"/>
  <c r="J34" i="5" s="1"/>
  <c r="AZ48" i="8"/>
  <c r="AY48" i="8"/>
  <c r="BA10" i="8"/>
  <c r="AZ34" i="8"/>
  <c r="L48" i="5" s="1"/>
  <c r="Z48" i="5" s="1"/>
  <c r="AY34" i="8"/>
  <c r="J48" i="5" s="1"/>
  <c r="AZ78" i="8"/>
  <c r="AY78" i="8"/>
  <c r="AZ45" i="8"/>
  <c r="AY45" i="8"/>
  <c r="AY71" i="8"/>
  <c r="AZ71" i="8"/>
  <c r="AZ92" i="8"/>
  <c r="AY92" i="8"/>
  <c r="AZ108" i="8"/>
  <c r="AY108" i="8"/>
  <c r="AZ124" i="8"/>
  <c r="AY124" i="8"/>
  <c r="AZ129" i="8"/>
  <c r="AY129" i="8"/>
  <c r="AZ76" i="8"/>
  <c r="AY76" i="8"/>
  <c r="AZ95" i="8"/>
  <c r="AY95" i="8"/>
  <c r="AY111" i="8"/>
  <c r="AZ111" i="8"/>
  <c r="AY132" i="8"/>
  <c r="AZ132" i="8"/>
  <c r="AM103" i="8"/>
  <c r="AN103" i="8" s="1"/>
  <c r="AM158" i="8"/>
  <c r="AN158" i="8" s="1"/>
  <c r="AM161" i="8"/>
  <c r="AN161" i="8" s="1"/>
  <c r="AM122" i="8"/>
  <c r="AN122" i="8" s="1"/>
  <c r="AM216" i="8"/>
  <c r="AN216" i="8" s="1"/>
  <c r="AM183" i="8"/>
  <c r="AN183" i="8" s="1"/>
  <c r="AM248" i="8"/>
  <c r="AN248" i="8" s="1"/>
  <c r="AM182" i="8"/>
  <c r="AN182" i="8" s="1"/>
  <c r="AM230" i="8"/>
  <c r="AN230" i="8" s="1"/>
  <c r="AM239" i="8"/>
  <c r="AN239" i="8" s="1"/>
  <c r="AM346" i="8"/>
  <c r="AN346" i="8" s="1"/>
  <c r="AM380" i="8"/>
  <c r="AN380" i="8" s="1"/>
  <c r="AM369" i="8"/>
  <c r="AM452" i="8"/>
  <c r="AN452" i="8" s="1"/>
  <c r="AM422" i="8"/>
  <c r="AN422" i="8" s="1"/>
  <c r="AM514" i="8"/>
  <c r="AN514" i="8" s="1"/>
  <c r="AM480" i="8"/>
  <c r="AN480" i="8" s="1"/>
  <c r="AM502" i="8"/>
  <c r="AN502" i="8" s="1"/>
  <c r="AM566" i="8"/>
  <c r="AN566" i="8" s="1"/>
  <c r="AM541" i="8"/>
  <c r="AN541" i="8" s="1"/>
  <c r="AM573" i="8"/>
  <c r="AN573" i="8" s="1"/>
  <c r="AM627" i="8"/>
  <c r="AN627" i="8" s="1"/>
  <c r="AM608" i="8"/>
  <c r="AN608" i="8" s="1"/>
  <c r="AM579" i="8"/>
  <c r="AN579" i="8" s="1"/>
  <c r="AM653" i="8"/>
  <c r="AN653" i="8" s="1"/>
  <c r="AM646" i="8"/>
  <c r="AN646" i="8" s="1"/>
  <c r="AM691" i="8"/>
  <c r="AN691" i="8" s="1"/>
  <c r="AM715" i="8"/>
  <c r="AM720" i="8"/>
  <c r="AN720" i="8" s="1"/>
  <c r="AM791" i="8"/>
  <c r="AN791" i="8" s="1"/>
  <c r="AM867" i="8"/>
  <c r="AN867" i="8" s="1"/>
  <c r="AM806" i="8"/>
  <c r="AN806" i="8" s="1"/>
  <c r="AM856" i="8"/>
  <c r="AN856" i="8" s="1"/>
  <c r="AM874" i="8"/>
  <c r="AN874" i="8" s="1"/>
  <c r="AM860" i="8"/>
  <c r="AN860" i="8" s="1"/>
  <c r="AM904" i="8"/>
  <c r="AN904" i="8" s="1"/>
  <c r="AM931" i="8"/>
  <c r="AN931" i="8" s="1"/>
  <c r="AM943" i="8"/>
  <c r="AN943" i="8" s="1"/>
  <c r="AM937" i="8"/>
  <c r="AN937" i="8" s="1"/>
  <c r="AM986" i="8"/>
  <c r="AN986" i="8" s="1"/>
  <c r="AM974" i="8"/>
  <c r="AN974" i="8" s="1"/>
  <c r="AM988" i="8"/>
  <c r="AN988" i="8" s="1"/>
  <c r="AM19" i="8"/>
  <c r="AN19" i="8" s="1"/>
  <c r="AZ43" i="8"/>
  <c r="AY43" i="8"/>
  <c r="AZ27" i="8"/>
  <c r="L41" i="5" s="1"/>
  <c r="Z41" i="5" s="1"/>
  <c r="AY27" i="8"/>
  <c r="J41" i="5" s="1"/>
  <c r="AZ56" i="8"/>
  <c r="AY56" i="8"/>
  <c r="AZ70" i="8"/>
  <c r="AY70" i="8"/>
  <c r="AZ54" i="8"/>
  <c r="AY54" i="8"/>
  <c r="AZ36" i="8"/>
  <c r="L50" i="5" s="1"/>
  <c r="Z50" i="5" s="1"/>
  <c r="AY36" i="8"/>
  <c r="J50" i="5" s="1"/>
  <c r="BA11" i="8"/>
  <c r="AZ47" i="8"/>
  <c r="AY47" i="8"/>
  <c r="AZ86" i="8"/>
  <c r="AY86" i="8"/>
  <c r="AZ94" i="8"/>
  <c r="AY94" i="8"/>
  <c r="AZ110" i="8"/>
  <c r="AY110" i="8"/>
  <c r="AZ130" i="8"/>
  <c r="AY130" i="8"/>
  <c r="AZ133" i="8"/>
  <c r="AY133" i="8"/>
  <c r="AZ66" i="8"/>
  <c r="AY66" i="8"/>
  <c r="AY80" i="8"/>
  <c r="AZ80" i="8"/>
  <c r="AZ97" i="8"/>
  <c r="AY97" i="8"/>
  <c r="AY113" i="8"/>
  <c r="AZ113" i="8"/>
  <c r="AY136" i="8"/>
  <c r="AZ136" i="8"/>
  <c r="AZ22" i="8"/>
  <c r="L36" i="5" s="1"/>
  <c r="Z36" i="5" s="1"/>
  <c r="AY22" i="8"/>
  <c r="J36" i="5" s="1"/>
  <c r="BA13" i="8"/>
  <c r="AZ49" i="8"/>
  <c r="AY49" i="8"/>
  <c r="BA14" i="8"/>
  <c r="AZ14" i="8"/>
  <c r="L28" i="5" s="1"/>
  <c r="Z28" i="5" s="1"/>
  <c r="AY14" i="8"/>
  <c r="J28" i="5" s="1"/>
  <c r="AY79" i="8"/>
  <c r="AZ79" i="8"/>
  <c r="AZ77" i="8"/>
  <c r="AY77" i="8"/>
  <c r="AZ24" i="8"/>
  <c r="L38" i="5" s="1"/>
  <c r="Z38" i="5" s="1"/>
  <c r="AY24" i="8"/>
  <c r="J38" i="5" s="1"/>
  <c r="AY39" i="8"/>
  <c r="AZ39" i="8"/>
  <c r="AZ42" i="8"/>
  <c r="AY42" i="8"/>
  <c r="AZ53" i="8"/>
  <c r="AY53" i="8"/>
  <c r="AZ90" i="8"/>
  <c r="AY90" i="8"/>
  <c r="AZ96" i="8"/>
  <c r="AY96" i="8"/>
  <c r="AZ112" i="8"/>
  <c r="AY112" i="8"/>
  <c r="AZ134" i="8"/>
  <c r="AY134" i="8"/>
  <c r="AZ137" i="8"/>
  <c r="AY137" i="8"/>
  <c r="AZ52" i="8"/>
  <c r="AY52" i="8"/>
  <c r="AZ83" i="8"/>
  <c r="AY83" i="8"/>
  <c r="AZ99" i="8"/>
  <c r="AY99" i="8"/>
  <c r="AY115" i="8"/>
  <c r="AZ115" i="8"/>
  <c r="AY140" i="8"/>
  <c r="AZ140" i="8"/>
  <c r="AM155" i="8"/>
  <c r="AN155" i="8" s="1"/>
  <c r="AM105" i="8"/>
  <c r="AN105" i="8" s="1"/>
  <c r="AM121" i="8"/>
  <c r="AN121" i="8" s="1"/>
  <c r="AM189" i="8"/>
  <c r="AN189" i="8" s="1"/>
  <c r="AM169" i="8"/>
  <c r="AN169" i="8" s="1"/>
  <c r="AM156" i="8"/>
  <c r="AN156" i="8" s="1"/>
  <c r="AM159" i="8"/>
  <c r="AN159" i="8" s="1"/>
  <c r="AM213" i="8"/>
  <c r="AN213" i="8" s="1"/>
  <c r="AM186" i="8"/>
  <c r="AN186" i="8" s="1"/>
  <c r="AM311" i="8"/>
  <c r="AN311" i="8" s="1"/>
  <c r="AM390" i="8"/>
  <c r="AN390" i="8" s="1"/>
  <c r="AM372" i="8"/>
  <c r="AN372" i="8" s="1"/>
  <c r="AM303" i="8"/>
  <c r="AN303" i="8" s="1"/>
  <c r="AM388" i="8"/>
  <c r="AN388" i="8" s="1"/>
  <c r="AM450" i="8"/>
  <c r="AN450" i="8" s="1"/>
  <c r="AM462" i="8"/>
  <c r="AN462" i="8" s="1"/>
  <c r="AM430" i="8"/>
  <c r="AN430" i="8" s="1"/>
  <c r="AM424" i="8"/>
  <c r="AM511" i="8"/>
  <c r="AN511" i="8" s="1"/>
  <c r="AM539" i="8"/>
  <c r="AN539" i="8" s="1"/>
  <c r="AM527" i="8"/>
  <c r="AN527" i="8" s="1"/>
  <c r="AM483" i="8"/>
  <c r="AN483" i="8" s="1"/>
  <c r="AM531" i="8"/>
  <c r="AN531" i="8" s="1"/>
  <c r="AM617" i="8"/>
  <c r="AN617" i="8" s="1"/>
  <c r="AM548" i="8"/>
  <c r="AN548" i="8" s="1"/>
  <c r="AM612" i="8"/>
  <c r="AN612" i="8" s="1"/>
  <c r="AM689" i="8"/>
  <c r="AN689" i="8" s="1"/>
  <c r="AM657" i="8"/>
  <c r="AN657" i="8" s="1"/>
  <c r="AM674" i="8"/>
  <c r="AN674" i="8" s="1"/>
  <c r="AM671" i="8"/>
  <c r="AN671" i="8" s="1"/>
  <c r="AM650" i="8"/>
  <c r="AN650" i="8" s="1"/>
  <c r="AM714" i="8"/>
  <c r="AN714" i="8" s="1"/>
  <c r="AM746" i="8"/>
  <c r="AN746" i="8" s="1"/>
  <c r="AM748" i="8"/>
  <c r="AN748" i="8" s="1"/>
  <c r="AM812" i="8"/>
  <c r="AN812" i="8" s="1"/>
  <c r="AM817" i="8"/>
  <c r="AN817" i="8" s="1"/>
  <c r="AM810" i="8"/>
  <c r="AN810" i="8" s="1"/>
  <c r="AM881" i="8"/>
  <c r="AN881" i="8" s="1"/>
  <c r="AM833" i="8"/>
  <c r="AN833" i="8" s="1"/>
  <c r="AM908" i="8"/>
  <c r="AN908" i="8" s="1"/>
  <c r="AM947" i="8"/>
  <c r="AN947" i="8" s="1"/>
  <c r="AM944" i="8"/>
  <c r="AM945" i="8"/>
  <c r="AN945" i="8" s="1"/>
  <c r="AM996" i="8"/>
  <c r="AN996" i="8" s="1"/>
  <c r="AM39" i="8"/>
  <c r="AN39" i="8" s="1"/>
  <c r="AM9" i="8"/>
  <c r="AM43" i="8"/>
  <c r="AN43" i="8" s="1"/>
  <c r="AM37" i="8"/>
  <c r="AN37" i="8" s="1"/>
  <c r="AM185" i="8"/>
  <c r="AN185" i="8" s="1"/>
  <c r="AM116" i="8"/>
  <c r="AN116" i="8" s="1"/>
  <c r="AM160" i="8"/>
  <c r="AN160" i="8" s="1"/>
  <c r="AM163" i="8"/>
  <c r="AN163" i="8" s="1"/>
  <c r="AM55" i="8"/>
  <c r="AN55" i="8" s="1"/>
  <c r="AM201" i="8"/>
  <c r="AN201" i="8" s="1"/>
  <c r="AM164" i="8"/>
  <c r="AN164" i="8" s="1"/>
  <c r="AM192" i="8"/>
  <c r="AN192" i="8" s="1"/>
  <c r="AM191" i="8"/>
  <c r="AN191" i="8" s="1"/>
  <c r="AM224" i="8"/>
  <c r="AN224" i="8" s="1"/>
  <c r="AM190" i="8"/>
  <c r="AN190" i="8" s="1"/>
  <c r="AM282" i="8"/>
  <c r="AN282" i="8" s="1"/>
  <c r="AM314" i="8"/>
  <c r="AN314" i="8" s="1"/>
  <c r="AM398" i="8"/>
  <c r="AN398" i="8" s="1"/>
  <c r="AM275" i="8"/>
  <c r="AN275" i="8" s="1"/>
  <c r="AM307" i="8"/>
  <c r="AN307" i="8" s="1"/>
  <c r="AM396" i="8"/>
  <c r="AN396" i="8" s="1"/>
  <c r="AM345" i="8"/>
  <c r="AN345" i="8" s="1"/>
  <c r="AM377" i="8"/>
  <c r="AN377" i="8" s="1"/>
  <c r="AM469" i="8"/>
  <c r="AN469" i="8" s="1"/>
  <c r="AM473" i="8"/>
  <c r="AN473" i="8" s="1"/>
  <c r="AM446" i="8"/>
  <c r="AN446" i="8" s="1"/>
  <c r="AM580" i="8"/>
  <c r="AN580" i="8" s="1"/>
  <c r="AM391" i="8"/>
  <c r="AN391" i="8" s="1"/>
  <c r="AM432" i="8"/>
  <c r="AN432" i="8" s="1"/>
  <c r="AM443" i="8"/>
  <c r="AN443" i="8" s="1"/>
  <c r="AM460" i="8"/>
  <c r="AN460" i="8" s="1"/>
  <c r="AM466" i="8"/>
  <c r="AN466" i="8" s="1"/>
  <c r="AM507" i="8"/>
  <c r="AN507" i="8" s="1"/>
  <c r="AM488" i="8"/>
  <c r="AN488" i="8" s="1"/>
  <c r="AM535" i="8"/>
  <c r="AN535" i="8" s="1"/>
  <c r="AM542" i="8"/>
  <c r="AN542" i="8" s="1"/>
  <c r="AM588" i="8"/>
  <c r="AN588" i="8" s="1"/>
  <c r="AM549" i="8"/>
  <c r="AM597" i="8"/>
  <c r="AN597" i="8" s="1"/>
  <c r="AM552" i="8"/>
  <c r="AN552" i="8" s="1"/>
  <c r="AM593" i="8"/>
  <c r="AN593" i="8" s="1"/>
  <c r="AM616" i="8"/>
  <c r="AN616" i="8" s="1"/>
  <c r="AM619" i="8"/>
  <c r="AN619" i="8" s="1"/>
  <c r="AM690" i="8"/>
  <c r="AN690" i="8" s="1"/>
  <c r="AM661" i="8"/>
  <c r="AN661" i="8" s="1"/>
  <c r="AM685" i="8"/>
  <c r="AN685" i="8" s="1"/>
  <c r="AM683" i="8"/>
  <c r="AN683" i="8" s="1"/>
  <c r="AM643" i="8"/>
  <c r="AN643" i="8" s="1"/>
  <c r="AM789" i="8"/>
  <c r="AN789" i="8" s="1"/>
  <c r="AM739" i="8"/>
  <c r="AN739" i="8" s="1"/>
  <c r="AM729" i="8"/>
  <c r="AN729" i="8" s="1"/>
  <c r="AM750" i="8"/>
  <c r="AM784" i="8"/>
  <c r="AN784" i="8" s="1"/>
  <c r="AM767" i="8"/>
  <c r="AN767" i="8" s="1"/>
  <c r="AM838" i="8"/>
  <c r="AN838" i="8" s="1"/>
  <c r="AM814" i="8"/>
  <c r="AN814" i="8" s="1"/>
  <c r="AM873" i="8"/>
  <c r="AN873" i="8" s="1"/>
  <c r="AM883" i="8"/>
  <c r="AN883" i="8" s="1"/>
  <c r="AM847" i="8"/>
  <c r="AN847" i="8" s="1"/>
  <c r="AM877" i="8"/>
  <c r="AN877" i="8" s="1"/>
  <c r="AM890" i="8"/>
  <c r="AN890" i="8" s="1"/>
  <c r="AM876" i="8"/>
  <c r="AM992" i="8"/>
  <c r="AN992" i="8" s="1"/>
  <c r="AM895" i="8"/>
  <c r="AN895" i="8" s="1"/>
  <c r="AM968" i="8"/>
  <c r="AN968" i="8" s="1"/>
  <c r="AM956" i="8"/>
  <c r="AN956" i="8" s="1"/>
  <c r="AM955" i="8"/>
  <c r="AM985" i="8"/>
  <c r="AN985" i="8" s="1"/>
  <c r="AM958" i="8"/>
  <c r="AN958" i="8" s="1"/>
  <c r="AM1001" i="8"/>
  <c r="AN1001" i="8" s="1"/>
  <c r="AM67" i="8"/>
  <c r="AN67" i="8" s="1"/>
  <c r="AM32" i="8"/>
  <c r="AN32" i="8" s="1"/>
  <c r="AM49" i="8"/>
  <c r="AN49" i="8" s="1"/>
  <c r="AZ28" i="8"/>
  <c r="L42" i="5" s="1"/>
  <c r="Z42" i="5" s="1"/>
  <c r="AY28" i="8"/>
  <c r="J42" i="5" s="1"/>
  <c r="BA17" i="8"/>
  <c r="AZ17" i="8"/>
  <c r="L31" i="5" s="1"/>
  <c r="Z31" i="5" s="1"/>
  <c r="AY17" i="8"/>
  <c r="J31" i="5" s="1"/>
  <c r="BA16" i="8"/>
  <c r="AZ16" i="8"/>
  <c r="L30" i="5" s="1"/>
  <c r="Z30" i="5" s="1"/>
  <c r="AY16" i="8"/>
  <c r="J30" i="5" s="1"/>
  <c r="AZ37" i="8"/>
  <c r="L51" i="5" s="1"/>
  <c r="AY37" i="8"/>
  <c r="J51" i="5" s="1"/>
  <c r="AZ84" i="8"/>
  <c r="AY84" i="8"/>
  <c r="AZ19" i="8"/>
  <c r="L33" i="5" s="1"/>
  <c r="Z33" i="5" s="1"/>
  <c r="AY19" i="8"/>
  <c r="J33" i="5" s="1"/>
  <c r="AZ122" i="8"/>
  <c r="AY122" i="8"/>
  <c r="AZ98" i="8"/>
  <c r="AY98" i="8"/>
  <c r="AZ114" i="8"/>
  <c r="AY114" i="8"/>
  <c r="AZ138" i="8"/>
  <c r="AY138" i="8"/>
  <c r="AZ141" i="8"/>
  <c r="AY141" i="8"/>
  <c r="AZ85" i="8"/>
  <c r="AY85" i="8"/>
  <c r="AY101" i="8"/>
  <c r="AZ101" i="8"/>
  <c r="AY117" i="8"/>
  <c r="AZ117" i="8"/>
  <c r="AY144" i="8"/>
  <c r="AZ144" i="8"/>
  <c r="M25" i="7"/>
  <c r="R33" i="3" s="1"/>
  <c r="AC33" i="3" s="1"/>
  <c r="X81" i="7"/>
  <c r="K81" i="7" s="1"/>
  <c r="O20" i="2" s="1"/>
  <c r="I81" i="7"/>
  <c r="M20" i="2" s="1"/>
  <c r="Z18" i="7"/>
  <c r="T27" i="4" s="1"/>
  <c r="X27" i="4" s="1"/>
  <c r="Y18" i="7"/>
  <c r="K10" i="7"/>
  <c r="P18" i="3" s="1"/>
  <c r="X78" i="7"/>
  <c r="K78" i="7" s="1"/>
  <c r="O17" i="2" s="1"/>
  <c r="I78" i="7"/>
  <c r="M17" i="2" s="1"/>
  <c r="Z11" i="7"/>
  <c r="Y11" i="7"/>
  <c r="AS23" i="7" s="1"/>
  <c r="I80" i="7"/>
  <c r="M19" i="2" s="1"/>
  <c r="X80" i="7"/>
  <c r="K80" i="7" s="1"/>
  <c r="O19" i="2" s="1"/>
  <c r="U80" i="7"/>
  <c r="X19" i="2" s="1"/>
  <c r="U77" i="7"/>
  <c r="X16" i="2" s="1"/>
  <c r="U82" i="7"/>
  <c r="X21" i="2" s="1"/>
  <c r="U79" i="7"/>
  <c r="X18" i="2" s="1"/>
  <c r="U81" i="7"/>
  <c r="X20" i="2" s="1"/>
  <c r="U78" i="7"/>
  <c r="X17" i="2" s="1"/>
  <c r="G77" i="7"/>
  <c r="K16" i="2" s="1"/>
  <c r="M19" i="7"/>
  <c r="R27" i="3" s="1"/>
  <c r="AB27" i="3" s="1"/>
  <c r="J18" i="7"/>
  <c r="O26" i="3" s="1"/>
  <c r="AO35" i="7"/>
  <c r="AR34" i="7"/>
  <c r="AM33" i="7"/>
  <c r="AS31" i="7"/>
  <c r="AN30" i="7"/>
  <c r="AQ29" i="7"/>
  <c r="AO27" i="7"/>
  <c r="AR26" i="7"/>
  <c r="AM25" i="7"/>
  <c r="AN22" i="7"/>
  <c r="AN35" i="7"/>
  <c r="AT33" i="7"/>
  <c r="AO32" i="7"/>
  <c r="AR31" i="7"/>
  <c r="AP29" i="7"/>
  <c r="AS28" i="7"/>
  <c r="AN27" i="7"/>
  <c r="AR36" i="7"/>
  <c r="AM35" i="7"/>
  <c r="AP34" i="7"/>
  <c r="AN32" i="7"/>
  <c r="AQ31" i="7"/>
  <c r="AT30" i="7"/>
  <c r="AR28" i="7"/>
  <c r="AM27" i="7"/>
  <c r="AP26" i="7"/>
  <c r="AN24" i="7"/>
  <c r="AQ23" i="7"/>
  <c r="AT22" i="7"/>
  <c r="AT35" i="7"/>
  <c r="AO34" i="7"/>
  <c r="AR33" i="7"/>
  <c r="AP31" i="7"/>
  <c r="AS30" i="7"/>
  <c r="AN29" i="7"/>
  <c r="AT27" i="7"/>
  <c r="AO26" i="7"/>
  <c r="AR25" i="7"/>
  <c r="AP23" i="7"/>
  <c r="AS22" i="7"/>
  <c r="AO36" i="7"/>
  <c r="AS35" i="7"/>
  <c r="AQ33" i="7"/>
  <c r="AT31" i="7"/>
  <c r="AQ27" i="7"/>
  <c r="AQ25" i="7"/>
  <c r="AR24" i="7"/>
  <c r="AQ22" i="7"/>
  <c r="AQ21" i="7"/>
  <c r="AT20" i="7"/>
  <c r="AR18" i="7"/>
  <c r="AM17" i="7"/>
  <c r="AP16" i="7"/>
  <c r="AN14" i="7"/>
  <c r="AQ13" i="7"/>
  <c r="AT12" i="7"/>
  <c r="AR10" i="7"/>
  <c r="AM36" i="7"/>
  <c r="AR35" i="7"/>
  <c r="AO31" i="7"/>
  <c r="AR29" i="7"/>
  <c r="AP27" i="7"/>
  <c r="AP25" i="7"/>
  <c r="AQ24" i="7"/>
  <c r="AO23" i="7"/>
  <c r="AP21" i="7"/>
  <c r="AS20" i="7"/>
  <c r="AN19" i="7"/>
  <c r="AT17" i="7"/>
  <c r="AO16" i="7"/>
  <c r="AR15" i="7"/>
  <c r="AP13" i="7"/>
  <c r="AS12" i="7"/>
  <c r="AQ35" i="7"/>
  <c r="AP35" i="7"/>
  <c r="AT34" i="7"/>
  <c r="AN33" i="7"/>
  <c r="AM31" i="7"/>
  <c r="AN26" i="7"/>
  <c r="AN25" i="7"/>
  <c r="AM23" i="7"/>
  <c r="AM22" i="7"/>
  <c r="AN21" i="7"/>
  <c r="AQ20" i="7"/>
  <c r="AO18" i="7"/>
  <c r="AR17" i="7"/>
  <c r="AM16" i="7"/>
  <c r="AP15" i="7"/>
  <c r="AS14" i="7"/>
  <c r="AN34" i="7"/>
  <c r="AQ32" i="7"/>
  <c r="AO28" i="7"/>
  <c r="AR27" i="7"/>
  <c r="AT24" i="7"/>
  <c r="AR19" i="7"/>
  <c r="AP18" i="7"/>
  <c r="AO17" i="7"/>
  <c r="AR12" i="7"/>
  <c r="AN11" i="7"/>
  <c r="AM10" i="7"/>
  <c r="AN9" i="7"/>
  <c r="AQ8" i="7"/>
  <c r="AS34" i="7"/>
  <c r="AN31" i="7"/>
  <c r="AS24" i="7"/>
  <c r="AS21" i="7"/>
  <c r="AR20" i="7"/>
  <c r="AN18" i="7"/>
  <c r="AN17" i="7"/>
  <c r="AM13" i="7"/>
  <c r="AM11" i="7"/>
  <c r="AM9" i="7"/>
  <c r="AP8" i="7"/>
  <c r="AO24" i="7"/>
  <c r="AR21" i="7"/>
  <c r="AP20" i="7"/>
  <c r="AM18" i="7"/>
  <c r="AP12" i="7"/>
  <c r="AT10" i="7"/>
  <c r="AT9" i="7"/>
  <c r="AO8" i="7"/>
  <c r="AP11" i="7"/>
  <c r="AT32" i="7"/>
  <c r="AS26" i="7"/>
  <c r="AO25" i="7"/>
  <c r="AN23" i="7"/>
  <c r="AO21" i="7"/>
  <c r="AM19" i="7"/>
  <c r="AT16" i="7"/>
  <c r="AT15" i="7"/>
  <c r="AT14" i="7"/>
  <c r="AO12" i="7"/>
  <c r="AT11" i="7"/>
  <c r="AS10" i="7"/>
  <c r="AS9" i="7"/>
  <c r="AN8" i="7"/>
  <c r="AS27" i="7"/>
  <c r="AS19" i="7"/>
  <c r="AM15" i="7"/>
  <c r="AO9" i="7"/>
  <c r="AR8" i="7"/>
  <c r="AR32" i="7"/>
  <c r="AP28" i="7"/>
  <c r="AM26" i="7"/>
  <c r="AR22" i="7"/>
  <c r="AN20" i="7"/>
  <c r="AS16" i="7"/>
  <c r="AQ15" i="7"/>
  <c r="AR14" i="7"/>
  <c r="AN12" i="7"/>
  <c r="AS11" i="7"/>
  <c r="AQ10" i="7"/>
  <c r="AR9" i="7"/>
  <c r="AM8" i="7"/>
  <c r="AN10" i="7"/>
  <c r="AP36" i="7"/>
  <c r="AN28" i="7"/>
  <c r="AO22" i="7"/>
  <c r="AM20" i="7"/>
  <c r="AS17" i="7"/>
  <c r="AR16" i="7"/>
  <c r="AO15" i="7"/>
  <c r="AQ14" i="7"/>
  <c r="AR11" i="7"/>
  <c r="AP10" i="7"/>
  <c r="AQ9" i="7"/>
  <c r="AT8" i="7"/>
  <c r="AO30" i="7"/>
  <c r="AM28" i="7"/>
  <c r="AQ17" i="7"/>
  <c r="AN15" i="7"/>
  <c r="AP14" i="7"/>
  <c r="AR13" i="7"/>
  <c r="AO10" i="7"/>
  <c r="AP9" i="7"/>
  <c r="AS8" i="7"/>
  <c r="AP17" i="7"/>
  <c r="AN16" i="7"/>
  <c r="AO14" i="7"/>
  <c r="AO13" i="7"/>
  <c r="Z36" i="7"/>
  <c r="Y36" i="7"/>
  <c r="L36" i="7" s="1"/>
  <c r="Q44" i="3" s="1"/>
  <c r="X82" i="7"/>
  <c r="K82" i="7" s="1"/>
  <c r="O21" i="2" s="1"/>
  <c r="I82" i="7"/>
  <c r="M21" i="2" s="1"/>
  <c r="M35" i="7"/>
  <c r="R43" i="3" s="1"/>
  <c r="AE43" i="3" s="1"/>
  <c r="M31" i="7"/>
  <c r="R39" i="3" s="1"/>
  <c r="AD39" i="3" s="1"/>
  <c r="M10" i="7"/>
  <c r="R18" i="3" s="1"/>
  <c r="Z18" i="3" s="1"/>
  <c r="J11" i="7"/>
  <c r="O19" i="3" s="1"/>
  <c r="X79" i="7"/>
  <c r="K79" i="7" s="1"/>
  <c r="O18" i="2" s="1"/>
  <c r="I79" i="7"/>
  <c r="M18" i="2" s="1"/>
  <c r="Y22" i="7"/>
  <c r="Z22" i="7"/>
  <c r="W82" i="7"/>
  <c r="Y21" i="2" s="1"/>
  <c r="W79" i="7"/>
  <c r="Y18" i="2" s="1"/>
  <c r="I77" i="7"/>
  <c r="M16" i="2" s="1"/>
  <c r="W81" i="7"/>
  <c r="Y20" i="2" s="1"/>
  <c r="W78" i="7"/>
  <c r="Y17" i="2" s="1"/>
  <c r="W80" i="7"/>
  <c r="Y19" i="2" s="1"/>
  <c r="X77" i="7"/>
  <c r="K77" i="7" s="1"/>
  <c r="O16" i="2" s="1"/>
  <c r="W77" i="7"/>
  <c r="Y16" i="2" s="1"/>
  <c r="Z33" i="7"/>
  <c r="Y33" i="7"/>
  <c r="L33" i="7" s="1"/>
  <c r="Q41" i="3" s="1"/>
  <c r="Z28" i="7"/>
  <c r="T37" i="4" s="1"/>
  <c r="X37" i="4" s="1"/>
  <c r="Y28" i="7"/>
  <c r="M12" i="7"/>
  <c r="R20" i="3" s="1"/>
  <c r="Z20" i="3" s="1"/>
  <c r="J28" i="7"/>
  <c r="O36" i="3" s="1"/>
  <c r="AM656" i="8" l="1"/>
  <c r="AN656" i="8" s="1"/>
  <c r="AM745" i="8"/>
  <c r="AN745" i="8" s="1"/>
  <c r="AM371" i="8"/>
  <c r="AN371" i="8" s="1"/>
  <c r="AM461" i="8"/>
  <c r="AN461" i="8" s="1"/>
  <c r="AM206" i="8"/>
  <c r="AN206" i="8" s="1"/>
  <c r="AM623" i="8"/>
  <c r="AN623" i="8" s="1"/>
  <c r="AM323" i="8"/>
  <c r="AN323" i="8" s="1"/>
  <c r="AM830" i="8"/>
  <c r="AN830" i="8" s="1"/>
  <c r="AM538" i="8"/>
  <c r="AN538" i="8" s="1"/>
  <c r="AM217" i="8"/>
  <c r="AN217" i="8" s="1"/>
  <c r="AM732" i="8"/>
  <c r="AN732" i="8" s="1"/>
  <c r="AM577" i="8"/>
  <c r="AN577" i="8" s="1"/>
  <c r="AM434" i="8"/>
  <c r="AN434" i="8" s="1"/>
  <c r="AM352" i="8"/>
  <c r="AN352" i="8" s="1"/>
  <c r="AM46" i="8"/>
  <c r="AN46" i="8" s="1"/>
  <c r="AM10" i="8"/>
  <c r="AN10" i="8" s="1"/>
  <c r="AM45" i="8"/>
  <c r="AN45" i="8" s="1"/>
  <c r="AM47" i="8"/>
  <c r="AN47" i="8" s="1"/>
  <c r="AM492" i="8"/>
  <c r="AN492" i="8" s="1"/>
  <c r="AM310" i="8"/>
  <c r="AN310" i="8" s="1"/>
  <c r="AM824" i="8"/>
  <c r="AN824" i="8" s="1"/>
  <c r="AM150" i="8"/>
  <c r="AN150" i="8" s="1"/>
  <c r="AM80" i="8"/>
  <c r="AN80" i="8" s="1"/>
  <c r="AM288" i="8"/>
  <c r="AN288" i="8" s="1"/>
  <c r="AM215" i="8"/>
  <c r="AN215" i="8" s="1"/>
  <c r="AM247" i="8"/>
  <c r="AN247" i="8" s="1"/>
  <c r="AM386" i="8"/>
  <c r="AN386" i="8" s="1"/>
  <c r="AM413" i="8"/>
  <c r="AN413" i="8" s="1"/>
  <c r="AM524" i="8"/>
  <c r="AN524" i="8" s="1"/>
  <c r="AM973" i="8"/>
  <c r="AN973" i="8" s="1"/>
  <c r="AM137" i="8"/>
  <c r="AN137" i="8" s="1"/>
  <c r="AM404" i="8"/>
  <c r="AN404" i="8" s="1"/>
  <c r="AM242" i="8"/>
  <c r="AN242" i="8" s="1"/>
  <c r="AM875" i="8"/>
  <c r="AN875" i="8" s="1"/>
  <c r="AM730" i="8"/>
  <c r="AN730" i="8" s="1"/>
  <c r="AM759" i="8"/>
  <c r="AN759" i="8" s="1"/>
  <c r="AM798" i="8"/>
  <c r="AN798" i="8" s="1"/>
  <c r="AM132" i="8"/>
  <c r="AN132" i="8" s="1"/>
  <c r="AM717" i="8"/>
  <c r="AN717" i="8" s="1"/>
  <c r="AM586" i="8"/>
  <c r="AN586" i="8" s="1"/>
  <c r="AM48" i="8"/>
  <c r="AN48" i="8" s="1"/>
  <c r="AM816" i="8"/>
  <c r="AN816" i="8" s="1"/>
  <c r="AM504" i="8"/>
  <c r="AN504" i="8" s="1"/>
  <c r="AM664" i="8"/>
  <c r="AN664" i="8" s="1"/>
  <c r="AM402" i="8"/>
  <c r="AN402" i="8" s="1"/>
  <c r="AM490" i="8"/>
  <c r="AN490" i="8" s="1"/>
  <c r="AM718" i="8"/>
  <c r="AN718" i="8" s="1"/>
  <c r="AM903" i="8"/>
  <c r="AN903" i="8" s="1"/>
  <c r="AM493" i="8"/>
  <c r="AN493" i="8" s="1"/>
  <c r="AM630" i="8"/>
  <c r="AN630" i="8" s="1"/>
  <c r="AM753" i="8"/>
  <c r="AN753" i="8" s="1"/>
  <c r="AM564" i="8"/>
  <c r="AN564" i="8" s="1"/>
  <c r="AM781" i="8"/>
  <c r="AN781" i="8" s="1"/>
  <c r="AM123" i="8"/>
  <c r="AN123" i="8" s="1"/>
  <c r="AM872" i="8"/>
  <c r="AN872" i="8" s="1"/>
  <c r="AM245" i="8"/>
  <c r="AN245" i="8" s="1"/>
  <c r="AM523" i="8"/>
  <c r="AN523" i="8" s="1"/>
  <c r="AM654" i="8"/>
  <c r="AN654" i="8" s="1"/>
  <c r="AM940" i="8"/>
  <c r="AN940" i="8" s="1"/>
  <c r="AM633" i="8"/>
  <c r="AN633" i="8" s="1"/>
  <c r="AM878" i="8"/>
  <c r="AN878" i="8" s="1"/>
  <c r="AM241" i="8"/>
  <c r="AN241" i="8" s="1"/>
  <c r="AM283" i="8"/>
  <c r="AN283" i="8" s="1"/>
  <c r="AM463" i="8"/>
  <c r="AN463" i="8" s="1"/>
  <c r="AM775" i="8"/>
  <c r="AN775" i="8" s="1"/>
  <c r="AM138" i="8"/>
  <c r="AN138" i="8" s="1"/>
  <c r="AM762" i="8"/>
  <c r="AN762" i="8" s="1"/>
  <c r="AM887" i="8"/>
  <c r="AN887" i="8" s="1"/>
  <c r="AM26" i="8"/>
  <c r="AN26" i="8" s="1"/>
  <c r="AM344" i="8"/>
  <c r="AN344" i="8" s="1"/>
  <c r="AM393" i="8"/>
  <c r="AN393" i="8" s="1"/>
  <c r="AM952" i="8"/>
  <c r="AN952" i="8" s="1"/>
  <c r="AN35" i="8"/>
  <c r="AN219" i="8"/>
  <c r="AM272" i="8"/>
  <c r="AN272" i="8" s="1"/>
  <c r="AM857" i="8"/>
  <c r="AN857" i="8" s="1"/>
  <c r="AM66" i="8"/>
  <c r="AN66" i="8" s="1"/>
  <c r="AM705" i="8"/>
  <c r="AN705" i="8" s="1"/>
  <c r="AN832" i="8"/>
  <c r="AN684" i="8"/>
  <c r="AN486" i="8"/>
  <c r="AN444" i="8"/>
  <c r="AN819" i="8"/>
  <c r="AN991" i="8"/>
  <c r="AN805" i="8"/>
  <c r="AN334" i="8"/>
  <c r="AN797" i="8"/>
  <c r="AN246" i="8"/>
  <c r="AN265" i="8"/>
  <c r="AM933" i="8"/>
  <c r="AN933" i="8" s="1"/>
  <c r="AM339" i="8"/>
  <c r="AN339" i="8" s="1"/>
  <c r="AN254" i="8"/>
  <c r="AN177" i="8"/>
  <c r="AM16" i="8"/>
  <c r="AN16" i="8" s="1"/>
  <c r="AM342" i="8"/>
  <c r="AN342" i="8" s="1"/>
  <c r="AN983" i="8"/>
  <c r="AN106" i="8"/>
  <c r="AM544" i="8"/>
  <c r="AN544" i="8" s="1"/>
  <c r="AN751" i="8"/>
  <c r="AN459" i="8"/>
  <c r="AN560" i="8"/>
  <c r="AN394" i="8"/>
  <c r="AM420" i="8"/>
  <c r="AN420" i="8" s="1"/>
  <c r="AM686" i="8"/>
  <c r="AN686" i="8" s="1"/>
  <c r="AM553" i="8"/>
  <c r="AN553" i="8" s="1"/>
  <c r="AM655" i="8"/>
  <c r="AN655" i="8" s="1"/>
  <c r="AN139" i="8"/>
  <c r="AM365" i="8"/>
  <c r="AN365" i="8" s="1"/>
  <c r="AM97" i="8"/>
  <c r="AN97" i="8" s="1"/>
  <c r="AM304" i="8"/>
  <c r="AN304" i="8" s="1"/>
  <c r="AM335" i="8"/>
  <c r="AN335" i="8" s="1"/>
  <c r="AM429" i="8"/>
  <c r="AN429" i="8" s="1"/>
  <c r="AM894" i="8"/>
  <c r="AN894" i="8" s="1"/>
  <c r="AM859" i="8"/>
  <c r="AN859" i="8" s="1"/>
  <c r="AN990" i="8"/>
  <c r="AM62" i="8"/>
  <c r="AN62" i="8" s="1"/>
  <c r="AM924" i="8"/>
  <c r="AN924" i="8" s="1"/>
  <c r="AM794" i="8"/>
  <c r="AN794" i="8" s="1"/>
  <c r="AM257" i="8"/>
  <c r="AN257" i="8" s="1"/>
  <c r="AN938" i="8"/>
  <c r="AM598" i="8"/>
  <c r="AN598" i="8" s="1"/>
  <c r="AM193" i="8"/>
  <c r="AN193" i="8" s="1"/>
  <c r="AN955" i="8"/>
  <c r="AN876" i="8"/>
  <c r="AN750" i="8"/>
  <c r="AN549" i="8"/>
  <c r="AN9" i="8"/>
  <c r="AN944" i="8"/>
  <c r="AN424" i="8"/>
  <c r="AN715" i="8"/>
  <c r="AN369" i="8"/>
  <c r="AN1003" i="8"/>
  <c r="AN852" i="8"/>
  <c r="AN144" i="8"/>
  <c r="AN124" i="8"/>
  <c r="AN800" i="8"/>
  <c r="AN675" i="8"/>
  <c r="AN141" i="8"/>
  <c r="AN845" i="8"/>
  <c r="AN438" i="8"/>
  <c r="AN100" i="8"/>
  <c r="AM197" i="8"/>
  <c r="AN197" i="8" s="1"/>
  <c r="AM363" i="8"/>
  <c r="AN363" i="8" s="1"/>
  <c r="AM726" i="8"/>
  <c r="AN726" i="8" s="1"/>
  <c r="AN710" i="8"/>
  <c r="AM801" i="8"/>
  <c r="AN801" i="8" s="1"/>
  <c r="AM370" i="8"/>
  <c r="AN370" i="8" s="1"/>
  <c r="AM227" i="8"/>
  <c r="AN227" i="8" s="1"/>
  <c r="AM738" i="8"/>
  <c r="AN738" i="8" s="1"/>
  <c r="AM950" i="8"/>
  <c r="AN950" i="8" s="1"/>
  <c r="AM376" i="8"/>
  <c r="AN376" i="8" s="1"/>
  <c r="AM136" i="8"/>
  <c r="AN136" i="8" s="1"/>
  <c r="AM198" i="8"/>
  <c r="AN198" i="8" s="1"/>
  <c r="AN130" i="8"/>
  <c r="AN898" i="8"/>
  <c r="AN133" i="8"/>
  <c r="AN652" i="8"/>
  <c r="AN472" i="8"/>
  <c r="AN229" i="8"/>
  <c r="AM920" i="8"/>
  <c r="AN920" i="8" s="1"/>
  <c r="AM609" i="8"/>
  <c r="AN609" i="8" s="1"/>
  <c r="AM20" i="8"/>
  <c r="AN20" i="8" s="1"/>
  <c r="AN749" i="8"/>
  <c r="AM290" i="8"/>
  <c r="AN290" i="8" s="1"/>
  <c r="AM261" i="8"/>
  <c r="AN261" i="8" s="1"/>
  <c r="AM406" i="8"/>
  <c r="AN406" i="8" s="1"/>
  <c r="AM589" i="8"/>
  <c r="AN589" i="8" s="1"/>
  <c r="AM647" i="8"/>
  <c r="AN647" i="8" s="1"/>
  <c r="AM826" i="8"/>
  <c r="AN826" i="8" s="1"/>
  <c r="AM936" i="8"/>
  <c r="AN936" i="8" s="1"/>
  <c r="AM134" i="8"/>
  <c r="AN134" i="8" s="1"/>
  <c r="AM316" i="8"/>
  <c r="AN316" i="8" s="1"/>
  <c r="AM353" i="8"/>
  <c r="AN353" i="8" s="1"/>
  <c r="AM464" i="8"/>
  <c r="AN464" i="8" s="1"/>
  <c r="AN614" i="8"/>
  <c r="AM835" i="8"/>
  <c r="AN835" i="8" s="1"/>
  <c r="AM954" i="8"/>
  <c r="AN954" i="8" s="1"/>
  <c r="AM23" i="8"/>
  <c r="AN23" i="8" s="1"/>
  <c r="AM305" i="8"/>
  <c r="AN305" i="8" s="1"/>
  <c r="AM287" i="8"/>
  <c r="AN287" i="8" s="1"/>
  <c r="AM485" i="8"/>
  <c r="AN485" i="8" s="1"/>
  <c r="AN628" i="8"/>
  <c r="AM743" i="8"/>
  <c r="AN743" i="8" s="1"/>
  <c r="AM842" i="8"/>
  <c r="AN842" i="8" s="1"/>
  <c r="AN906" i="8"/>
  <c r="AM128" i="8"/>
  <c r="AN128" i="8" s="1"/>
  <c r="AM436" i="8"/>
  <c r="AN436" i="8" s="1"/>
  <c r="AM558" i="8"/>
  <c r="AN558" i="8" s="1"/>
  <c r="AM638" i="8"/>
  <c r="AN638" i="8" s="1"/>
  <c r="AM61" i="8"/>
  <c r="AN61" i="8" s="1"/>
  <c r="AN231" i="8"/>
  <c r="AN786" i="8"/>
  <c r="AN799" i="8"/>
  <c r="AN613" i="8"/>
  <c r="AN115" i="8"/>
  <c r="AN74" i="8"/>
  <c r="AN917" i="8"/>
  <c r="AN700" i="8"/>
  <c r="AM625" i="8"/>
  <c r="AN625" i="8" s="1"/>
  <c r="AM780" i="8"/>
  <c r="AN780" i="8" s="1"/>
  <c r="AM251" i="8"/>
  <c r="AN251" i="8" s="1"/>
  <c r="AM52" i="8"/>
  <c r="AN52" i="8" s="1"/>
  <c r="AM50" i="8"/>
  <c r="AN50" i="8" s="1"/>
  <c r="AN400" i="8"/>
  <c r="AM995" i="8"/>
  <c r="AN995" i="8" s="1"/>
  <c r="AM712" i="8"/>
  <c r="AN712" i="8" s="1"/>
  <c r="AN414" i="8"/>
  <c r="AM910" i="8"/>
  <c r="AN910" i="8" s="1"/>
  <c r="AM754" i="8"/>
  <c r="AN754" i="8" s="1"/>
  <c r="AM825" i="8"/>
  <c r="AN825" i="8" s="1"/>
  <c r="AN332" i="8"/>
  <c r="AM297" i="8"/>
  <c r="AN297" i="8" s="1"/>
  <c r="AM269" i="8"/>
  <c r="AN269" i="8" s="1"/>
  <c r="AM870" i="8"/>
  <c r="AN870" i="8" s="1"/>
  <c r="AN503" i="8"/>
  <c r="AN506" i="8"/>
  <c r="AM733" i="8"/>
  <c r="AN733" i="8" s="1"/>
  <c r="AM905" i="8"/>
  <c r="AN905" i="8" s="1"/>
  <c r="AM179" i="8"/>
  <c r="AN179" i="8" s="1"/>
  <c r="AM966" i="8"/>
  <c r="AN966" i="8" s="1"/>
  <c r="AM808" i="8"/>
  <c r="AN808" i="8" s="1"/>
  <c r="AN389" i="8"/>
  <c r="AM897" i="8"/>
  <c r="AN897" i="8" s="1"/>
  <c r="AM238" i="8"/>
  <c r="AN238" i="8" s="1"/>
  <c r="AN603" i="8"/>
  <c r="AM658" i="8"/>
  <c r="AN658" i="8" s="1"/>
  <c r="AM501" i="8"/>
  <c r="AN501" i="8" s="1"/>
  <c r="AM330" i="8"/>
  <c r="AN330" i="8" s="1"/>
  <c r="AN87" i="8"/>
  <c r="AM25" i="8"/>
  <c r="AN25" i="8" s="1"/>
  <c r="AN104" i="8"/>
  <c r="AM358" i="8"/>
  <c r="AN358" i="8" s="1"/>
  <c r="AM811" i="8"/>
  <c r="AN811" i="8" s="1"/>
  <c r="AN38" i="8"/>
  <c r="AN395" i="8"/>
  <c r="AM149" i="8"/>
  <c r="AN149" i="8" s="1"/>
  <c r="AM736" i="8"/>
  <c r="AN736" i="8" s="1"/>
  <c r="AM326" i="8"/>
  <c r="AN326" i="8" s="1"/>
  <c r="AM505" i="8"/>
  <c r="AN505" i="8" s="1"/>
  <c r="AM487" i="8"/>
  <c r="AN487" i="8" s="1"/>
  <c r="AM455" i="8"/>
  <c r="AN455" i="8" s="1"/>
  <c r="AM555" i="8"/>
  <c r="AN555" i="8" s="1"/>
  <c r="AM479" i="8"/>
  <c r="AN479" i="8" s="1"/>
  <c r="AM567" i="8"/>
  <c r="AN567" i="8" s="1"/>
  <c r="AM570" i="8"/>
  <c r="AN570" i="8" s="1"/>
  <c r="AM768" i="8"/>
  <c r="AN768" i="8" s="1"/>
  <c r="AM176" i="8"/>
  <c r="AN176" i="8" s="1"/>
  <c r="AM677" i="8"/>
  <c r="AN677" i="8" s="1"/>
  <c r="AM221" i="8"/>
  <c r="AN221" i="8" s="1"/>
  <c r="AM599" i="8"/>
  <c r="AN599" i="8" s="1"/>
  <c r="AM922" i="8"/>
  <c r="AN922" i="8" s="1"/>
  <c r="AM641" i="8"/>
  <c r="AN641" i="8" s="1"/>
  <c r="AM532" i="8"/>
  <c r="AN532" i="8" s="1"/>
  <c r="AN419" i="8"/>
  <c r="AN29" i="8"/>
  <c r="AM234" i="8"/>
  <c r="AN234" i="8" s="1"/>
  <c r="AM771" i="8"/>
  <c r="AN771" i="8" s="1"/>
  <c r="AM416" i="8"/>
  <c r="AN416" i="8" s="1"/>
  <c r="AM152" i="8"/>
  <c r="AN152" i="8" s="1"/>
  <c r="AM822" i="8"/>
  <c r="AN822" i="8" s="1"/>
  <c r="AM253" i="8"/>
  <c r="AN253" i="8" s="1"/>
  <c r="AM343" i="8"/>
  <c r="AN343" i="8" s="1"/>
  <c r="AM56" i="8"/>
  <c r="AN56" i="8" s="1"/>
  <c r="AM418" i="8"/>
  <c r="AN418" i="8" s="1"/>
  <c r="AM284" i="8"/>
  <c r="AN284" i="8" s="1"/>
  <c r="AM760" i="8"/>
  <c r="AN760" i="8" s="1"/>
  <c r="AM987" i="8"/>
  <c r="AN987" i="8" s="1"/>
  <c r="AM590" i="8"/>
  <c r="AN590" i="8" s="1"/>
  <c r="AM820" i="8"/>
  <c r="AN820" i="8" s="1"/>
  <c r="AN869" i="8"/>
  <c r="AM977" i="8"/>
  <c r="AN977" i="8" s="1"/>
  <c r="AM120" i="8"/>
  <c r="AN120" i="8" s="1"/>
  <c r="AM423" i="8"/>
  <c r="AN423" i="8" s="1"/>
  <c r="AM336" i="8"/>
  <c r="AN336" i="8" s="1"/>
  <c r="AM563" i="8"/>
  <c r="AN563" i="8" s="1"/>
  <c r="AM368" i="8"/>
  <c r="AN368" i="8" s="1"/>
  <c r="AM125" i="8"/>
  <c r="AN125" i="8" s="1"/>
  <c r="AM581" i="8"/>
  <c r="AN581" i="8" s="1"/>
  <c r="AM1000" i="8"/>
  <c r="AN1000" i="8" s="1"/>
  <c r="AM909" i="8"/>
  <c r="AN909" i="8" s="1"/>
  <c r="AM528" i="8"/>
  <c r="AN528" i="8" s="1"/>
  <c r="AM13" i="8"/>
  <c r="AN13" i="8" s="1"/>
  <c r="AM92" i="8"/>
  <c r="AN92" i="8" s="1"/>
  <c r="AN547" i="8"/>
  <c r="AM605" i="8"/>
  <c r="AN605" i="8" s="1"/>
  <c r="AN559" i="8"/>
  <c r="AM341" i="8"/>
  <c r="AN341" i="8" s="1"/>
  <c r="AM27" i="8"/>
  <c r="AN27" i="8" s="1"/>
  <c r="AM709" i="8"/>
  <c r="AN709" i="8" s="1"/>
  <c r="AN42" i="8"/>
  <c r="AM264" i="8"/>
  <c r="AN264" i="8" s="1"/>
  <c r="AM953" i="8"/>
  <c r="AN953" i="8" s="1"/>
  <c r="AM447" i="8"/>
  <c r="AN447" i="8" s="1"/>
  <c r="AN181" i="8"/>
  <c r="AM659" i="8"/>
  <c r="AN659" i="8" s="1"/>
  <c r="AM281" i="8"/>
  <c r="AN281" i="8" s="1"/>
  <c r="AM645" i="8"/>
  <c r="AN645" i="8" s="1"/>
  <c r="AM610" i="8"/>
  <c r="AN610" i="8" s="1"/>
  <c r="AM708" i="8"/>
  <c r="AN708" i="8" s="1"/>
  <c r="AM764" i="8"/>
  <c r="AN764" i="8" s="1"/>
  <c r="AM279" i="8"/>
  <c r="AN279" i="8" s="1"/>
  <c r="AM891" i="8"/>
  <c r="AN891" i="8" s="1"/>
  <c r="AN218" i="8"/>
  <c r="AN678" i="8"/>
  <c r="AN699" i="8"/>
  <c r="AN550" i="8"/>
  <c r="AM517" i="8"/>
  <c r="AN517" i="8" s="1"/>
  <c r="AN948" i="8"/>
  <c r="AM777" i="8"/>
  <c r="AN777" i="8" s="1"/>
  <c r="AM719" i="8"/>
  <c r="AN719" i="8" s="1"/>
  <c r="AM583" i="8"/>
  <c r="AN583" i="8" s="1"/>
  <c r="AM431" i="8"/>
  <c r="AN431" i="8" s="1"/>
  <c r="AM268" i="8"/>
  <c r="AN268" i="8" s="1"/>
  <c r="AM95" i="8"/>
  <c r="AN95" i="8" s="1"/>
  <c r="AM89" i="8"/>
  <c r="AN89" i="8" s="1"/>
  <c r="AN982" i="8"/>
  <c r="AM456" i="8"/>
  <c r="AN456" i="8" s="1"/>
  <c r="AM471" i="8"/>
  <c r="AN471" i="8" s="1"/>
  <c r="AM576" i="8"/>
  <c r="AN576" i="8" s="1"/>
  <c r="AM964" i="8"/>
  <c r="AN964" i="8" s="1"/>
  <c r="AM639" i="8"/>
  <c r="AN639" i="8" s="1"/>
  <c r="AN131" i="8"/>
  <c r="AM172" i="8"/>
  <c r="AN172" i="8" s="1"/>
  <c r="AM135" i="8"/>
  <c r="AN135" i="8" s="1"/>
  <c r="AM569" i="8"/>
  <c r="AN569" i="8" s="1"/>
  <c r="AM637" i="8"/>
  <c r="AN637" i="8" s="1"/>
  <c r="AM871" i="8"/>
  <c r="AN871" i="8" s="1"/>
  <c r="AM477" i="8"/>
  <c r="AN477" i="8" s="1"/>
  <c r="AM886" i="8"/>
  <c r="AN886" i="8" s="1"/>
  <c r="AM439" i="8"/>
  <c r="AN439" i="8" s="1"/>
  <c r="AM415" i="8"/>
  <c r="AN415" i="8" s="1"/>
  <c r="AN349" i="8"/>
  <c r="AM651" i="8"/>
  <c r="AN651" i="8" s="1"/>
  <c r="AM854" i="8"/>
  <c r="AN854" i="8" s="1"/>
  <c r="AM312" i="8"/>
  <c r="AN312" i="8" s="1"/>
  <c r="AM86" i="8"/>
  <c r="AN86" i="8" s="1"/>
  <c r="L28" i="7"/>
  <c r="Q36" i="3" s="1"/>
  <c r="Z37" i="4"/>
  <c r="Q8" i="7"/>
  <c r="T20" i="4"/>
  <c r="X20" i="4" s="1"/>
  <c r="Q27" i="7"/>
  <c r="AT13" i="7"/>
  <c r="T31" i="4"/>
  <c r="X31" i="4" s="1"/>
  <c r="L22" i="7"/>
  <c r="Q30" i="3" s="1"/>
  <c r="Z31" i="4"/>
  <c r="L18" i="7"/>
  <c r="Q26" i="3" s="1"/>
  <c r="Z27" i="4"/>
  <c r="Z51" i="5"/>
  <c r="Z49" i="5"/>
  <c r="T35" i="4"/>
  <c r="X35" i="4" s="1"/>
  <c r="M26" i="7"/>
  <c r="R34" i="3" s="1"/>
  <c r="AC34" i="3" s="1"/>
  <c r="AA381" i="8"/>
  <c r="AB381" i="8" s="1"/>
  <c r="AC381" i="8" s="1"/>
  <c r="AM724" i="8"/>
  <c r="AN724" i="8" s="1"/>
  <c r="AM14" i="8"/>
  <c r="AN14" i="8" s="1"/>
  <c r="AM69" i="8"/>
  <c r="AN69" i="8" s="1"/>
  <c r="AM277" i="8"/>
  <c r="AN277" i="8" s="1"/>
  <c r="AM582" i="8"/>
  <c r="AN582" i="8" s="1"/>
  <c r="AM607" i="8"/>
  <c r="AN607" i="8" s="1"/>
  <c r="AM663" i="8"/>
  <c r="AN663" i="8" s="1"/>
  <c r="AM126" i="8"/>
  <c r="AN126" i="8" s="1"/>
  <c r="AM401" i="8"/>
  <c r="AN401" i="8" s="1"/>
  <c r="AM53" i="8"/>
  <c r="AN53" i="8" s="1"/>
  <c r="AQ11" i="7"/>
  <c r="AM21" i="7"/>
  <c r="AP19" i="7"/>
  <c r="AQ12" i="7"/>
  <c r="AM29" i="7"/>
  <c r="AN13" i="7"/>
  <c r="AQ30" i="7"/>
  <c r="AT19" i="7"/>
  <c r="AS32" i="7"/>
  <c r="AM14" i="7"/>
  <c r="AP22" i="7"/>
  <c r="AP33" i="7"/>
  <c r="AS15" i="7"/>
  <c r="AR23" i="7"/>
  <c r="AN36" i="7"/>
  <c r="AQ28" i="7"/>
  <c r="AQ36" i="7"/>
  <c r="AO29" i="7"/>
  <c r="AQ26" i="7"/>
  <c r="AQ34" i="7"/>
  <c r="AT28" i="7"/>
  <c r="AT36" i="7"/>
  <c r="Z26" i="4"/>
  <c r="L17" i="7"/>
  <c r="Q25" i="3" s="1"/>
  <c r="AA393" i="8"/>
  <c r="AB393" i="8" s="1"/>
  <c r="AC393" i="8" s="1"/>
  <c r="AM76" i="8"/>
  <c r="AN76" i="8" s="1"/>
  <c r="AM99" i="8"/>
  <c r="AN99" i="8" s="1"/>
  <c r="AM21" i="8"/>
  <c r="AN21" i="8" s="1"/>
  <c r="AM73" i="8"/>
  <c r="AN73" i="8" s="1"/>
  <c r="AM205" i="8"/>
  <c r="AN205" i="8" s="1"/>
  <c r="AM235" i="8"/>
  <c r="AN235" i="8" s="1"/>
  <c r="AM333" i="8"/>
  <c r="AN333" i="8" s="1"/>
  <c r="AM648" i="8"/>
  <c r="AN648" i="8" s="1"/>
  <c r="AM642" i="8"/>
  <c r="AN642" i="8" s="1"/>
  <c r="AM802" i="8"/>
  <c r="AN802" i="8" s="1"/>
  <c r="AM902" i="8"/>
  <c r="AN902" i="8" s="1"/>
  <c r="AM935" i="8"/>
  <c r="AN935" i="8" s="1"/>
  <c r="T26" i="4"/>
  <c r="X26" i="4" s="1"/>
  <c r="M17" i="7"/>
  <c r="R25" i="3" s="1"/>
  <c r="AB25" i="3" s="1"/>
  <c r="AM387" i="8"/>
  <c r="AN387" i="8" s="1"/>
  <c r="AM147" i="8"/>
  <c r="AN147" i="8" s="1"/>
  <c r="AM28" i="8"/>
  <c r="AN28" i="8" s="1"/>
  <c r="AM146" i="8"/>
  <c r="AN146" i="8" s="1"/>
  <c r="AM292" i="8"/>
  <c r="AN292" i="8" s="1"/>
  <c r="AM178" i="8"/>
  <c r="AN178" i="8" s="1"/>
  <c r="AM327" i="8"/>
  <c r="AN327" i="8" s="1"/>
  <c r="AM476" i="8"/>
  <c r="AN476" i="8" s="1"/>
  <c r="AM626" i="8"/>
  <c r="AN626" i="8" s="1"/>
  <c r="AM827" i="8"/>
  <c r="AN827" i="8" s="1"/>
  <c r="AM929" i="8"/>
  <c r="AN929" i="8" s="1"/>
  <c r="AM119" i="8"/>
  <c r="AN119" i="8" s="1"/>
  <c r="AM267" i="8"/>
  <c r="AN267" i="8" s="1"/>
  <c r="AM481" i="8"/>
  <c r="AN481" i="8" s="1"/>
  <c r="X122" i="8"/>
  <c r="X33" i="8"/>
  <c r="X76" i="8"/>
  <c r="X54" i="8"/>
  <c r="X25" i="8"/>
  <c r="X21" i="8"/>
  <c r="X45" i="8"/>
  <c r="X12" i="8"/>
  <c r="X16" i="8"/>
  <c r="X15" i="8"/>
  <c r="X14" i="8"/>
  <c r="X10" i="8"/>
  <c r="X30" i="8"/>
  <c r="X65" i="8"/>
  <c r="X983" i="8"/>
  <c r="X966" i="8"/>
  <c r="X977" i="8"/>
  <c r="X971" i="8"/>
  <c r="X954" i="8"/>
  <c r="X963" i="8"/>
  <c r="X946" i="8"/>
  <c r="X927" i="8"/>
  <c r="X906" i="8"/>
  <c r="X920" i="8"/>
  <c r="X928" i="8"/>
  <c r="X896" i="8"/>
  <c r="X879" i="8"/>
  <c r="X942" i="8"/>
  <c r="X880" i="8"/>
  <c r="X860" i="8"/>
  <c r="X839" i="8"/>
  <c r="X878" i="8"/>
  <c r="X856" i="8"/>
  <c r="X851" i="8"/>
  <c r="X830" i="8"/>
  <c r="X825" i="8"/>
  <c r="X799" i="8"/>
  <c r="X829" i="8"/>
  <c r="X805" i="8"/>
  <c r="X771" i="8"/>
  <c r="X739" i="8"/>
  <c r="X780" i="8"/>
  <c r="X748" i="8"/>
  <c r="X781" i="8"/>
  <c r="X749" i="8"/>
  <c r="X782" i="8"/>
  <c r="X750" i="8"/>
  <c r="X738" i="8"/>
  <c r="X705" i="8"/>
  <c r="X726" i="8"/>
  <c r="X694" i="8"/>
  <c r="X723" i="8"/>
  <c r="X675" i="8"/>
  <c r="X659" i="8"/>
  <c r="X627" i="8"/>
  <c r="X704" i="8"/>
  <c r="X720" i="8"/>
  <c r="X657" i="8"/>
  <c r="X629" i="8"/>
  <c r="X595" i="8"/>
  <c r="X628" i="8"/>
  <c r="X604" i="8"/>
  <c r="X632" i="8"/>
  <c r="X642" i="8"/>
  <c r="X636" i="8"/>
  <c r="X610" i="8"/>
  <c r="X549" i="8"/>
  <c r="X517" i="8"/>
  <c r="X590" i="8"/>
  <c r="X558" i="8"/>
  <c r="X601" i="8"/>
  <c r="X578" i="8"/>
  <c r="X492" i="8"/>
  <c r="X512" i="8"/>
  <c r="X507" i="8"/>
  <c r="X490" i="8"/>
  <c r="X498" i="8"/>
  <c r="X481" i="8"/>
  <c r="X452" i="8"/>
  <c r="X500" i="8"/>
  <c r="X516" i="8"/>
  <c r="X442" i="8"/>
  <c r="X469" i="8"/>
  <c r="X411" i="8"/>
  <c r="X379" i="8"/>
  <c r="X347" i="8"/>
  <c r="X423" i="8"/>
  <c r="X404" i="8"/>
  <c r="X372" i="8"/>
  <c r="X340" i="8"/>
  <c r="X485" i="8"/>
  <c r="X416" i="8"/>
  <c r="X443" i="8"/>
  <c r="X406" i="8"/>
  <c r="X247" i="8"/>
  <c r="X213" i="8"/>
  <c r="X312" i="8"/>
  <c r="X342" i="8"/>
  <c r="X413" i="8"/>
  <c r="X306" i="8"/>
  <c r="X274" i="8"/>
  <c r="X397" i="8"/>
  <c r="X244" i="8"/>
  <c r="X307" i="8"/>
  <c r="X275" i="8"/>
  <c r="X245" i="8"/>
  <c r="X182" i="8"/>
  <c r="X209" i="8"/>
  <c r="X273" i="8"/>
  <c r="X222" i="8"/>
  <c r="X179" i="8"/>
  <c r="X216" i="8"/>
  <c r="X196" i="8"/>
  <c r="X337" i="8"/>
  <c r="X301" i="8"/>
  <c r="AA301" i="8" s="1"/>
  <c r="AB301" i="8" s="1"/>
  <c r="AC301" i="8" s="1"/>
  <c r="X269" i="8"/>
  <c r="X205" i="8"/>
  <c r="X173" i="8"/>
  <c r="X159" i="8"/>
  <c r="X148" i="8"/>
  <c r="X127" i="8"/>
  <c r="X149" i="8"/>
  <c r="X121" i="8"/>
  <c r="X105" i="8"/>
  <c r="X89" i="8"/>
  <c r="X224" i="8"/>
  <c r="X124" i="8"/>
  <c r="X74" i="8"/>
  <c r="X40" i="8"/>
  <c r="X991" i="8"/>
  <c r="X958" i="8"/>
  <c r="X956" i="8"/>
  <c r="X989" i="8"/>
  <c r="X940" i="8"/>
  <c r="X976" i="8"/>
  <c r="X944" i="8"/>
  <c r="X914" i="8"/>
  <c r="X917" i="8"/>
  <c r="X922" i="8"/>
  <c r="X950" i="8"/>
  <c r="X901" i="8"/>
  <c r="X908" i="8"/>
  <c r="X875" i="8"/>
  <c r="X847" i="8"/>
  <c r="X870" i="8"/>
  <c r="X840" i="8"/>
  <c r="X854" i="8"/>
  <c r="X806" i="8"/>
  <c r="X811" i="8"/>
  <c r="X876" i="8"/>
  <c r="X809" i="8"/>
  <c r="X767" i="8"/>
  <c r="X731" i="8"/>
  <c r="X768" i="8"/>
  <c r="X795" i="8"/>
  <c r="X761" i="8"/>
  <c r="X790" i="8"/>
  <c r="X754" i="8"/>
  <c r="X812" i="8"/>
  <c r="X697" i="8"/>
  <c r="X714" i="8"/>
  <c r="X678" i="8"/>
  <c r="X730" i="8"/>
  <c r="X667" i="8"/>
  <c r="X631" i="8"/>
  <c r="X691" i="8"/>
  <c r="X696" i="8"/>
  <c r="X649" i="8"/>
  <c r="X611" i="8"/>
  <c r="X575" i="8"/>
  <c r="X612" i="8"/>
  <c r="X664" i="8"/>
  <c r="X626" i="8"/>
  <c r="X586" i="8"/>
  <c r="X569" i="8"/>
  <c r="X533" i="8"/>
  <c r="X497" i="8"/>
  <c r="X566" i="8"/>
  <c r="X630" i="8"/>
  <c r="X568" i="8"/>
  <c r="X594" i="8"/>
  <c r="X597" i="8"/>
  <c r="X524" i="8"/>
  <c r="X540" i="8"/>
  <c r="X527" i="8"/>
  <c r="X456" i="8"/>
  <c r="X477" i="8"/>
  <c r="X479" i="8"/>
  <c r="X430" i="8"/>
  <c r="X441" i="8"/>
  <c r="X391" i="8"/>
  <c r="X355" i="8"/>
  <c r="X435" i="8"/>
  <c r="X400" i="8"/>
  <c r="X364" i="8"/>
  <c r="X328" i="8"/>
  <c r="X455" i="8"/>
  <c r="X433" i="8"/>
  <c r="X414" i="8"/>
  <c r="X310" i="8"/>
  <c r="X390" i="8"/>
  <c r="X304" i="8"/>
  <c r="X405" i="8"/>
  <c r="X349" i="8"/>
  <c r="X286" i="8"/>
  <c r="X250" i="8"/>
  <c r="X313" i="8"/>
  <c r="X303" i="8"/>
  <c r="X267" i="8"/>
  <c r="X202" i="8"/>
  <c r="X325" i="8"/>
  <c r="X284" i="8"/>
  <c r="X249" i="8"/>
  <c r="X183" i="8"/>
  <c r="X211" i="8"/>
  <c r="X188" i="8"/>
  <c r="X231" i="8"/>
  <c r="X285" i="8"/>
  <c r="X248" i="8"/>
  <c r="X181" i="8"/>
  <c r="X160" i="8"/>
  <c r="X151" i="8"/>
  <c r="X219" i="8"/>
  <c r="X138" i="8"/>
  <c r="X113" i="8"/>
  <c r="X95" i="8"/>
  <c r="X64" i="8"/>
  <c r="X131" i="8"/>
  <c r="X106" i="8"/>
  <c r="X1006" i="8"/>
  <c r="X1002" i="8"/>
  <c r="X1000" i="8"/>
  <c r="X992" i="8"/>
  <c r="X968" i="8"/>
  <c r="X924" i="8"/>
  <c r="X972" i="8"/>
  <c r="X959" i="8"/>
  <c r="X955" i="8"/>
  <c r="X988" i="8"/>
  <c r="X947" i="8"/>
  <c r="X892" i="8"/>
  <c r="X882" i="8"/>
  <c r="X888" i="8"/>
  <c r="X852" i="8"/>
  <c r="X873" i="8"/>
  <c r="X861" i="8"/>
  <c r="X877" i="8"/>
  <c r="X827" i="8"/>
  <c r="X798" i="8"/>
  <c r="X803" i="8"/>
  <c r="X821" i="8"/>
  <c r="X794" i="8"/>
  <c r="X759" i="8"/>
  <c r="X808" i="8"/>
  <c r="X760" i="8"/>
  <c r="X789" i="8"/>
  <c r="X753" i="8"/>
  <c r="X778" i="8"/>
  <c r="X742" i="8"/>
  <c r="X725" i="8"/>
  <c r="X689" i="8"/>
  <c r="X706" i="8"/>
  <c r="X740" i="8"/>
  <c r="X683" i="8"/>
  <c r="X655" i="8"/>
  <c r="X684" i="8"/>
  <c r="X677" i="8"/>
  <c r="X708" i="8"/>
  <c r="X644" i="8"/>
  <c r="X603" i="8"/>
  <c r="X641" i="8"/>
  <c r="X600" i="8"/>
  <c r="X658" i="8"/>
  <c r="X617" i="8"/>
  <c r="X589" i="8"/>
  <c r="X561" i="8"/>
  <c r="X525" i="8"/>
  <c r="X625" i="8"/>
  <c r="X554" i="8"/>
  <c r="X559" i="8"/>
  <c r="X536" i="8"/>
  <c r="X567" i="8"/>
  <c r="X543" i="8"/>
  <c r="X511" i="8"/>
  <c r="X515" i="8"/>
  <c r="X472" i="8"/>
  <c r="X444" i="8"/>
  <c r="X475" i="8"/>
  <c r="X458" i="8"/>
  <c r="X422" i="8"/>
  <c r="X417" i="8"/>
  <c r="X383" i="8"/>
  <c r="X343" i="8"/>
  <c r="X463" i="8"/>
  <c r="X392" i="8"/>
  <c r="X356" i="8"/>
  <c r="X320" i="8"/>
  <c r="X431" i="8"/>
  <c r="X459" i="8"/>
  <c r="X402" i="8"/>
  <c r="X237" i="8"/>
  <c r="X365" i="8"/>
  <c r="X385" i="8"/>
  <c r="X357" i="8"/>
  <c r="X318" i="8"/>
  <c r="X278" i="8"/>
  <c r="X389" i="8"/>
  <c r="AA389" i="8" s="1"/>
  <c r="AB389" i="8" s="1"/>
  <c r="AC389" i="8" s="1"/>
  <c r="X236" i="8"/>
  <c r="X295" i="8"/>
  <c r="X259" i="8"/>
  <c r="X194" i="8"/>
  <c r="X228" i="8"/>
  <c r="X276" i="8"/>
  <c r="X210" i="8"/>
  <c r="X171" i="8"/>
  <c r="X239" i="8"/>
  <c r="X180" i="8"/>
  <c r="X215" i="8"/>
  <c r="X277" i="8"/>
  <c r="X214" i="8"/>
  <c r="X169" i="8"/>
  <c r="X157" i="8"/>
  <c r="X141" i="8"/>
  <c r="X59" i="8"/>
  <c r="X130" i="8"/>
  <c r="X109" i="8"/>
  <c r="X91" i="8"/>
  <c r="X243" i="8"/>
  <c r="X366" i="8"/>
  <c r="X94" i="8"/>
  <c r="X998" i="8"/>
  <c r="X994" i="8"/>
  <c r="X995" i="8"/>
  <c r="X987" i="8"/>
  <c r="X1005" i="8"/>
  <c r="X967" i="8"/>
  <c r="X938" i="8"/>
  <c r="X935" i="8"/>
  <c r="X952" i="8"/>
  <c r="X984" i="8"/>
  <c r="X943" i="8"/>
  <c r="X907" i="8"/>
  <c r="X874" i="8"/>
  <c r="X915" i="8"/>
  <c r="X844" i="8"/>
  <c r="X866" i="8"/>
  <c r="X853" i="8"/>
  <c r="X868" i="8"/>
  <c r="X819" i="8"/>
  <c r="X905" i="8"/>
  <c r="X841" i="8"/>
  <c r="X838" i="8"/>
  <c r="X791" i="8"/>
  <c r="X755" i="8"/>
  <c r="X792" i="8"/>
  <c r="X756" i="8"/>
  <c r="X785" i="8"/>
  <c r="X745" i="8"/>
  <c r="X774" i="8"/>
  <c r="X884" i="8"/>
  <c r="X721" i="8"/>
  <c r="X685" i="8"/>
  <c r="X702" i="8"/>
  <c r="X727" i="8"/>
  <c r="X716" i="8"/>
  <c r="X651" i="8"/>
  <c r="X679" i="8"/>
  <c r="X672" i="8"/>
  <c r="X673" i="8"/>
  <c r="X640" i="8"/>
  <c r="X599" i="8"/>
  <c r="X666" i="8"/>
  <c r="X596" i="8"/>
  <c r="X656" i="8"/>
  <c r="X613" i="8"/>
  <c r="X582" i="8"/>
  <c r="X557" i="8"/>
  <c r="X521" i="8"/>
  <c r="X580" i="8"/>
  <c r="X550" i="8"/>
  <c r="X548" i="8"/>
  <c r="X530" i="8"/>
  <c r="X556" i="8"/>
  <c r="X528" i="8"/>
  <c r="X494" i="8"/>
  <c r="X496" i="8"/>
  <c r="X484" i="8"/>
  <c r="X440" i="8"/>
  <c r="X465" i="8"/>
  <c r="X454" i="8"/>
  <c r="X418" i="8"/>
  <c r="X415" i="8"/>
  <c r="X375" i="8"/>
  <c r="X339" i="8"/>
  <c r="X445" i="8"/>
  <c r="X388" i="8"/>
  <c r="X352" i="8"/>
  <c r="X316" i="8"/>
  <c r="X429" i="8"/>
  <c r="X424" i="8"/>
  <c r="X409" i="8"/>
  <c r="X233" i="8"/>
  <c r="X362" i="8"/>
  <c r="X377" i="8"/>
  <c r="X354" i="8"/>
  <c r="X309" i="8"/>
  <c r="X270" i="8"/>
  <c r="X381" i="8"/>
  <c r="X373" i="8"/>
  <c r="X291" i="8"/>
  <c r="X255" i="8"/>
  <c r="X190" i="8"/>
  <c r="X223" i="8"/>
  <c r="X268" i="8"/>
  <c r="X203" i="8"/>
  <c r="X167" i="8"/>
  <c r="X234" i="8"/>
  <c r="X176" i="8"/>
  <c r="X212" i="8"/>
  <c r="X272" i="8"/>
  <c r="X201" i="8"/>
  <c r="X165" i="8"/>
  <c r="X156" i="8"/>
  <c r="X137" i="8"/>
  <c r="X238" i="8"/>
  <c r="X126" i="8"/>
  <c r="X107" i="8"/>
  <c r="X87" i="8"/>
  <c r="X207" i="8"/>
  <c r="X985" i="8"/>
  <c r="X1001" i="8"/>
  <c r="X948" i="8"/>
  <c r="X949" i="8"/>
  <c r="X898" i="8"/>
  <c r="X939" i="8"/>
  <c r="X887" i="8"/>
  <c r="X916" i="8"/>
  <c r="X872" i="8"/>
  <c r="X869" i="8"/>
  <c r="X843" i="8"/>
  <c r="X817" i="8"/>
  <c r="X815" i="8"/>
  <c r="X783" i="8"/>
  <c r="X818" i="8"/>
  <c r="X826" i="8"/>
  <c r="X741" i="8"/>
  <c r="X758" i="8"/>
  <c r="X713" i="8"/>
  <c r="X710" i="8"/>
  <c r="X711" i="8"/>
  <c r="X647" i="8"/>
  <c r="X707" i="8"/>
  <c r="X670" i="8"/>
  <c r="X607" i="8"/>
  <c r="X620" i="8"/>
  <c r="X653" i="8"/>
  <c r="X614" i="8"/>
  <c r="X545" i="8"/>
  <c r="X660" i="8"/>
  <c r="X538" i="8"/>
  <c r="X510" i="8"/>
  <c r="X618" i="8"/>
  <c r="X482" i="8"/>
  <c r="X489" i="8"/>
  <c r="X503" i="8"/>
  <c r="X450" i="8"/>
  <c r="X457" i="8"/>
  <c r="X367" i="8"/>
  <c r="X421" i="8"/>
  <c r="X376" i="8"/>
  <c r="X539" i="8"/>
  <c r="X449" i="8"/>
  <c r="X350" i="8"/>
  <c r="X382" i="8"/>
  <c r="X321" i="8"/>
  <c r="X302" i="8"/>
  <c r="X254" i="8"/>
  <c r="X341" i="8"/>
  <c r="X263" i="8"/>
  <c r="X174" i="8"/>
  <c r="X265" i="8"/>
  <c r="X187" i="8"/>
  <c r="X204" i="8"/>
  <c r="X220" i="8"/>
  <c r="X256" i="8"/>
  <c r="X164" i="8"/>
  <c r="X152" i="8"/>
  <c r="X166" i="8"/>
  <c r="X111" i="8"/>
  <c r="X75" i="8"/>
  <c r="X990" i="8"/>
  <c r="X981" i="8"/>
  <c r="X997" i="8"/>
  <c r="X932" i="8"/>
  <c r="X941" i="8"/>
  <c r="X934" i="8"/>
  <c r="X925" i="8"/>
  <c r="X871" i="8"/>
  <c r="X903" i="8"/>
  <c r="X863" i="8"/>
  <c r="X845" i="8"/>
  <c r="X862" i="8"/>
  <c r="X849" i="8"/>
  <c r="X857" i="8"/>
  <c r="X779" i="8"/>
  <c r="X788" i="8"/>
  <c r="X804" i="8"/>
  <c r="X737" i="8"/>
  <c r="X746" i="8"/>
  <c r="X709" i="8"/>
  <c r="X698" i="8"/>
  <c r="X734" i="8"/>
  <c r="X643" i="8"/>
  <c r="X688" i="8"/>
  <c r="X654" i="8"/>
  <c r="X591" i="8"/>
  <c r="X616" i="8"/>
  <c r="X650" i="8"/>
  <c r="X598" i="8"/>
  <c r="X541" i="8"/>
  <c r="X622" i="8"/>
  <c r="X534" i="8"/>
  <c r="X508" i="8"/>
  <c r="X564" i="8"/>
  <c r="X572" i="8"/>
  <c r="X474" i="8"/>
  <c r="X502" i="8"/>
  <c r="X446" i="8"/>
  <c r="X419" i="8"/>
  <c r="X363" i="8"/>
  <c r="X427" i="8"/>
  <c r="X368" i="8"/>
  <c r="X483" i="8"/>
  <c r="X464" i="8"/>
  <c r="X327" i="8"/>
  <c r="X333" i="8"/>
  <c r="X315" i="8"/>
  <c r="X298" i="8"/>
  <c r="X401" i="8"/>
  <c r="X338" i="8"/>
  <c r="X251" i="8"/>
  <c r="X170" i="8"/>
  <c r="X260" i="8"/>
  <c r="X175" i="8"/>
  <c r="X200" i="8"/>
  <c r="X305" i="8"/>
  <c r="X253" i="8"/>
  <c r="X163" i="8"/>
  <c r="X145" i="8"/>
  <c r="X146" i="8"/>
  <c r="X103" i="8"/>
  <c r="X71" i="8"/>
  <c r="X974" i="8"/>
  <c r="X969" i="8"/>
  <c r="X993" i="8"/>
  <c r="AA993" i="8" s="1"/>
  <c r="AB993" i="8" s="1"/>
  <c r="AC993" i="8" s="1"/>
  <c r="X951" i="8"/>
  <c r="X936" i="8"/>
  <c r="X926" i="8"/>
  <c r="X919" i="8"/>
  <c r="X911" i="8"/>
  <c r="X897" i="8"/>
  <c r="X886" i="8"/>
  <c r="X864" i="8"/>
  <c r="X865" i="8"/>
  <c r="X820" i="8"/>
  <c r="X824" i="8"/>
  <c r="X763" i="8"/>
  <c r="X776" i="8"/>
  <c r="X777" i="8"/>
  <c r="X729" i="8"/>
  <c r="X800" i="8"/>
  <c r="X693" i="8"/>
  <c r="X686" i="8"/>
  <c r="X703" i="8"/>
  <c r="X635" i="8"/>
  <c r="X665" i="8"/>
  <c r="X646" i="8"/>
  <c r="X583" i="8"/>
  <c r="X592" i="8"/>
  <c r="X645" i="8"/>
  <c r="X576" i="8"/>
  <c r="X529" i="8"/>
  <c r="X593" i="8"/>
  <c r="X532" i="8"/>
  <c r="X488" i="8"/>
  <c r="X563" i="8"/>
  <c r="X522" i="8"/>
  <c r="X466" i="8"/>
  <c r="X560" i="8"/>
  <c r="X434" i="8"/>
  <c r="X403" i="8"/>
  <c r="X351" i="8"/>
  <c r="X412" i="8"/>
  <c r="X348" i="8"/>
  <c r="X461" i="8"/>
  <c r="X453" i="8"/>
  <c r="X241" i="8"/>
  <c r="X326" i="8"/>
  <c r="X420" i="8"/>
  <c r="X290" i="8"/>
  <c r="X358" i="8"/>
  <c r="X299" i="8"/>
  <c r="X218" i="8"/>
  <c r="X300" i="8"/>
  <c r="X252" i="8"/>
  <c r="X314" i="8"/>
  <c r="X184" i="8"/>
  <c r="X293" i="8"/>
  <c r="X197" i="8"/>
  <c r="X161" i="8"/>
  <c r="X129" i="8"/>
  <c r="X134" i="8"/>
  <c r="X99" i="8"/>
  <c r="X147" i="8"/>
  <c r="X999" i="8"/>
  <c r="X961" i="8"/>
  <c r="X970" i="8"/>
  <c r="X980" i="8"/>
  <c r="X921" i="8"/>
  <c r="X923" i="8"/>
  <c r="X899" i="8"/>
  <c r="X890" i="8"/>
  <c r="X891" i="8"/>
  <c r="X858" i="8"/>
  <c r="X848" i="8"/>
  <c r="X822" i="8"/>
  <c r="X807" i="8"/>
  <c r="X816" i="8"/>
  <c r="X751" i="8"/>
  <c r="X772" i="8"/>
  <c r="X773" i="8"/>
  <c r="X786" i="8"/>
  <c r="X797" i="8"/>
  <c r="X681" i="8"/>
  <c r="X682" i="8"/>
  <c r="X700" i="8"/>
  <c r="X687" i="8"/>
  <c r="X661" i="8"/>
  <c r="X634" i="8"/>
  <c r="X579" i="8"/>
  <c r="X588" i="8"/>
  <c r="X621" i="8"/>
  <c r="X602" i="8"/>
  <c r="X513" i="8"/>
  <c r="X570" i="8"/>
  <c r="X506" i="8"/>
  <c r="X577" i="8"/>
  <c r="X552" i="8"/>
  <c r="X555" i="8"/>
  <c r="X460" i="8"/>
  <c r="X519" i="8"/>
  <c r="X426" i="8"/>
  <c r="X399" i="8"/>
  <c r="X335" i="8"/>
  <c r="X408" i="8"/>
  <c r="X344" i="8"/>
  <c r="X439" i="8"/>
  <c r="X437" i="8"/>
  <c r="X229" i="8"/>
  <c r="X308" i="8"/>
  <c r="X394" i="8"/>
  <c r="X282" i="8"/>
  <c r="X329" i="8"/>
  <c r="X287" i="8"/>
  <c r="X208" i="8"/>
  <c r="X297" i="8"/>
  <c r="X242" i="8"/>
  <c r="X232" i="8"/>
  <c r="X172" i="8"/>
  <c r="X288" i="8"/>
  <c r="X193" i="8"/>
  <c r="X158" i="8"/>
  <c r="X128" i="8"/>
  <c r="X125" i="8"/>
  <c r="X97" i="8"/>
  <c r="X143" i="8"/>
  <c r="X49" i="8"/>
  <c r="X986" i="8"/>
  <c r="X945" i="8"/>
  <c r="X931" i="8"/>
  <c r="X881" i="8"/>
  <c r="X910" i="8"/>
  <c r="X867" i="8"/>
  <c r="X832" i="8"/>
  <c r="X743" i="8"/>
  <c r="X765" i="8"/>
  <c r="X732" i="8"/>
  <c r="X719" i="8"/>
  <c r="X695" i="8"/>
  <c r="X619" i="8"/>
  <c r="X676" i="8"/>
  <c r="X565" i="8"/>
  <c r="X546" i="8"/>
  <c r="X514" i="8"/>
  <c r="X493" i="8"/>
  <c r="X480" i="8"/>
  <c r="X387" i="8"/>
  <c r="X384" i="8"/>
  <c r="X487" i="8"/>
  <c r="X221" i="8"/>
  <c r="X378" i="8"/>
  <c r="X240" i="8"/>
  <c r="X186" i="8"/>
  <c r="X195" i="8"/>
  <c r="X334" i="8"/>
  <c r="X185" i="8"/>
  <c r="X66" i="8"/>
  <c r="X85" i="8"/>
  <c r="X978" i="8"/>
  <c r="X937" i="8"/>
  <c r="X930" i="8"/>
  <c r="X902" i="8"/>
  <c r="X836" i="8"/>
  <c r="X859" i="8"/>
  <c r="X823" i="8"/>
  <c r="X735" i="8"/>
  <c r="X757" i="8"/>
  <c r="X717" i="8"/>
  <c r="X715" i="8"/>
  <c r="X712" i="8"/>
  <c r="X615" i="8"/>
  <c r="X662" i="8"/>
  <c r="X553" i="8"/>
  <c r="X542" i="8"/>
  <c r="X499" i="8"/>
  <c r="X544" i="8"/>
  <c r="X462" i="8"/>
  <c r="X371" i="8"/>
  <c r="X380" i="8"/>
  <c r="X470" i="8"/>
  <c r="X217" i="8"/>
  <c r="X346" i="8"/>
  <c r="X370" i="8"/>
  <c r="X178" i="8"/>
  <c r="X191" i="8"/>
  <c r="X319" i="8"/>
  <c r="X177" i="8"/>
  <c r="X206" i="8"/>
  <c r="X79" i="8"/>
  <c r="X1004" i="8"/>
  <c r="X960" i="8"/>
  <c r="X929" i="8"/>
  <c r="X913" i="8"/>
  <c r="X855" i="8"/>
  <c r="X846" i="8"/>
  <c r="X831" i="8"/>
  <c r="X784" i="8"/>
  <c r="X733" i="8"/>
  <c r="X701" i="8"/>
  <c r="X728" i="8"/>
  <c r="X669" i="8"/>
  <c r="X587" i="8"/>
  <c r="X648" i="8"/>
  <c r="X537" i="8"/>
  <c r="X574" i="8"/>
  <c r="X520" i="8"/>
  <c r="X471" i="8"/>
  <c r="X438" i="8"/>
  <c r="X359" i="8"/>
  <c r="X360" i="8"/>
  <c r="X467" i="8"/>
  <c r="X330" i="8"/>
  <c r="X294" i="8"/>
  <c r="X322" i="8"/>
  <c r="X235" i="8"/>
  <c r="X150" i="8"/>
  <c r="X296" i="8"/>
  <c r="X162" i="8"/>
  <c r="X142" i="8"/>
  <c r="X55" i="8"/>
  <c r="X953" i="8"/>
  <c r="X979" i="8"/>
  <c r="X909" i="8"/>
  <c r="X895" i="8"/>
  <c r="X850" i="8"/>
  <c r="X814" i="8"/>
  <c r="X813" i="8"/>
  <c r="X764" i="8"/>
  <c r="X770" i="8"/>
  <c r="X736" i="8"/>
  <c r="X680" i="8"/>
  <c r="X699" i="8"/>
  <c r="X668" i="8"/>
  <c r="X609" i="8"/>
  <c r="X509" i="8"/>
  <c r="X504" i="8"/>
  <c r="X526" i="8"/>
  <c r="X448" i="8"/>
  <c r="X473" i="8"/>
  <c r="X331" i="8"/>
  <c r="X336" i="8"/>
  <c r="X428" i="8"/>
  <c r="X393" i="8"/>
  <c r="X266" i="8"/>
  <c r="X283" i="8"/>
  <c r="X292" i="8"/>
  <c r="X227" i="8"/>
  <c r="X280" i="8"/>
  <c r="X155" i="8"/>
  <c r="X119" i="8"/>
  <c r="X139" i="8"/>
  <c r="X8" i="8"/>
  <c r="X964" i="8"/>
  <c r="AA964" i="8" s="1"/>
  <c r="AB964" i="8" s="1"/>
  <c r="X973" i="8"/>
  <c r="X912" i="8"/>
  <c r="X893" i="8"/>
  <c r="X842" i="8"/>
  <c r="X810" i="8"/>
  <c r="X801" i="8"/>
  <c r="X752" i="8"/>
  <c r="X766" i="8"/>
  <c r="X722" i="8"/>
  <c r="X671" i="8"/>
  <c r="X692" i="8"/>
  <c r="X633" i="8"/>
  <c r="X605" i="8"/>
  <c r="X505" i="8"/>
  <c r="X585" i="8"/>
  <c r="X523" i="8"/>
  <c r="X436" i="8"/>
  <c r="X447" i="8"/>
  <c r="X478" i="8"/>
  <c r="X332" i="8"/>
  <c r="X410" i="8"/>
  <c r="X374" i="8"/>
  <c r="X262" i="8"/>
  <c r="X279" i="8"/>
  <c r="X289" i="8"/>
  <c r="X311" i="8"/>
  <c r="X264" i="8"/>
  <c r="X154" i="8"/>
  <c r="X117" i="8"/>
  <c r="X135" i="8"/>
  <c r="X9" i="8"/>
  <c r="X982" i="8"/>
  <c r="X962" i="8"/>
  <c r="X933" i="8"/>
  <c r="X965" i="8"/>
  <c r="X900" i="8"/>
  <c r="X837" i="8"/>
  <c r="X828" i="8"/>
  <c r="X775" i="8"/>
  <c r="X793" i="8"/>
  <c r="X833" i="8"/>
  <c r="X690" i="8"/>
  <c r="X639" i="8"/>
  <c r="X652" i="8"/>
  <c r="X608" i="8"/>
  <c r="X581" i="8"/>
  <c r="X606" i="8"/>
  <c r="AA606" i="8" s="1"/>
  <c r="AB606" i="8" s="1"/>
  <c r="AC606" i="8" s="1"/>
  <c r="X495" i="8"/>
  <c r="X551" i="8"/>
  <c r="X476" i="8"/>
  <c r="X407" i="8"/>
  <c r="X425" i="8"/>
  <c r="X468" i="8"/>
  <c r="X317" i="8"/>
  <c r="X398" i="8"/>
  <c r="X361" i="8"/>
  <c r="X246" i="8"/>
  <c r="X257" i="8"/>
  <c r="X192" i="8"/>
  <c r="X230" i="8"/>
  <c r="X133" i="8"/>
  <c r="X101" i="8"/>
  <c r="X83" i="8"/>
  <c r="X1003" i="8"/>
  <c r="X802" i="8"/>
  <c r="X718" i="8"/>
  <c r="X637" i="8"/>
  <c r="X571" i="8"/>
  <c r="X353" i="8"/>
  <c r="X281" i="8"/>
  <c r="X115" i="8"/>
  <c r="X51" i="8"/>
  <c r="X918" i="8"/>
  <c r="X835" i="8"/>
  <c r="X674" i="8"/>
  <c r="X573" i="8"/>
  <c r="X518" i="8"/>
  <c r="X225" i="8"/>
  <c r="X199" i="8"/>
  <c r="X93" i="8"/>
  <c r="X20" i="8"/>
  <c r="X43" i="8"/>
  <c r="X52" i="8"/>
  <c r="X80" i="8"/>
  <c r="X132" i="8"/>
  <c r="X904" i="8"/>
  <c r="X787" i="8"/>
  <c r="X663" i="8"/>
  <c r="X501" i="8"/>
  <c r="X432" i="8"/>
  <c r="X345" i="8"/>
  <c r="X226" i="8"/>
  <c r="X123" i="8"/>
  <c r="X889" i="8"/>
  <c r="X747" i="8"/>
  <c r="X724" i="8"/>
  <c r="X562" i="8"/>
  <c r="X395" i="8"/>
  <c r="X386" i="8"/>
  <c r="X168" i="8"/>
  <c r="X885" i="8"/>
  <c r="X796" i="8"/>
  <c r="X638" i="8"/>
  <c r="X547" i="8"/>
  <c r="X451" i="8"/>
  <c r="X258" i="8"/>
  <c r="X261" i="8"/>
  <c r="X37" i="8"/>
  <c r="X975" i="8"/>
  <c r="X883" i="8"/>
  <c r="X769" i="8"/>
  <c r="X623" i="8"/>
  <c r="X535" i="8"/>
  <c r="X396" i="8"/>
  <c r="X323" i="8"/>
  <c r="X189" i="8"/>
  <c r="X24" i="8"/>
  <c r="X996" i="8"/>
  <c r="X834" i="8"/>
  <c r="X762" i="8"/>
  <c r="X624" i="8"/>
  <c r="X486" i="8"/>
  <c r="X324" i="8"/>
  <c r="X271" i="8"/>
  <c r="X153" i="8"/>
  <c r="X120" i="8"/>
  <c r="X531" i="8"/>
  <c r="X100" i="8"/>
  <c r="X92" i="8"/>
  <c r="X57" i="8"/>
  <c r="X68" i="8"/>
  <c r="X60" i="8"/>
  <c r="X77" i="8"/>
  <c r="X491" i="8"/>
  <c r="X27" i="8"/>
  <c r="X46" i="8"/>
  <c r="X53" i="8"/>
  <c r="X19" i="8"/>
  <c r="X58" i="8"/>
  <c r="X26" i="8"/>
  <c r="X198" i="8"/>
  <c r="X86" i="8"/>
  <c r="X136" i="8"/>
  <c r="X11" i="8"/>
  <c r="X34" i="8"/>
  <c r="X67" i="8"/>
  <c r="X114" i="8"/>
  <c r="X369" i="8"/>
  <c r="X90" i="8"/>
  <c r="X78" i="8"/>
  <c r="X39" i="8"/>
  <c r="X61" i="8"/>
  <c r="X957" i="8"/>
  <c r="X35" i="8"/>
  <c r="X32" i="8"/>
  <c r="X44" i="8"/>
  <c r="X70" i="8"/>
  <c r="X82" i="8"/>
  <c r="X894" i="8"/>
  <c r="X104" i="8"/>
  <c r="X36" i="8"/>
  <c r="X744" i="8"/>
  <c r="X118" i="8"/>
  <c r="X23" i="8"/>
  <c r="X41" i="8"/>
  <c r="X140" i="8"/>
  <c r="X96" i="8"/>
  <c r="X144" i="8"/>
  <c r="X584" i="8"/>
  <c r="X73" i="8"/>
  <c r="X29" i="8"/>
  <c r="X48" i="8"/>
  <c r="X116" i="8"/>
  <c r="X13" i="8"/>
  <c r="X22" i="8"/>
  <c r="X84" i="8"/>
  <c r="X102" i="8"/>
  <c r="X18" i="8"/>
  <c r="X31" i="8"/>
  <c r="X88" i="8"/>
  <c r="X108" i="8"/>
  <c r="X112" i="8"/>
  <c r="X47" i="8"/>
  <c r="X98" i="8"/>
  <c r="X50" i="8"/>
  <c r="X42" i="8"/>
  <c r="X28" i="8"/>
  <c r="X72" i="8"/>
  <c r="X63" i="8"/>
  <c r="X62" i="8"/>
  <c r="X17" i="8"/>
  <c r="X38" i="8"/>
  <c r="X56" i="8"/>
  <c r="X81" i="8"/>
  <c r="X69" i="8"/>
  <c r="X110" i="8"/>
  <c r="AA188" i="8"/>
  <c r="AB188" i="8" s="1"/>
  <c r="AC188" i="8" s="1"/>
  <c r="V27" i="8"/>
  <c r="V20" i="8"/>
  <c r="V51" i="8"/>
  <c r="V976" i="8"/>
  <c r="V980" i="8"/>
  <c r="V999" i="8"/>
  <c r="V958" i="8"/>
  <c r="V997" i="8"/>
  <c r="AA997" i="8" s="1"/>
  <c r="AB997" i="8" s="1"/>
  <c r="AC997" i="8" s="1"/>
  <c r="V959" i="8"/>
  <c r="V918" i="8"/>
  <c r="V973" i="8"/>
  <c r="V938" i="8"/>
  <c r="AA938" i="8" s="1"/>
  <c r="AB938" i="8" s="1"/>
  <c r="V916" i="8"/>
  <c r="V931" i="8"/>
  <c r="V917" i="8"/>
  <c r="V875" i="8"/>
  <c r="AA875" i="8" s="1"/>
  <c r="AB875" i="8" s="1"/>
  <c r="AC875" i="8" s="1"/>
  <c r="V889" i="8"/>
  <c r="V868" i="8"/>
  <c r="V949" i="8"/>
  <c r="V838" i="8"/>
  <c r="V860" i="8"/>
  <c r="V847" i="8"/>
  <c r="V850" i="8"/>
  <c r="V24" i="8"/>
  <c r="V1000" i="8"/>
  <c r="V1004" i="8"/>
  <c r="V970" i="8"/>
  <c r="V990" i="8"/>
  <c r="V982" i="8"/>
  <c r="V969" i="8"/>
  <c r="V942" i="8"/>
  <c r="V940" i="8"/>
  <c r="AA940" i="8" s="1"/>
  <c r="AB940" i="8" s="1"/>
  <c r="AC940" i="8" s="1"/>
  <c r="V978" i="8"/>
  <c r="V927" i="8"/>
  <c r="V932" i="8"/>
  <c r="V936" i="8"/>
  <c r="V897" i="8"/>
  <c r="V928" i="8"/>
  <c r="V892" i="8"/>
  <c r="V895" i="8"/>
  <c r="AA895" i="8" s="1"/>
  <c r="AB895" i="8" s="1"/>
  <c r="AC895" i="8" s="1"/>
  <c r="V862" i="8"/>
  <c r="V841" i="8"/>
  <c r="V872" i="8"/>
  <c r="V871" i="8"/>
  <c r="AA871" i="8" s="1"/>
  <c r="AB871" i="8" s="1"/>
  <c r="AC871" i="8" s="1"/>
  <c r="V1005" i="8"/>
  <c r="V988" i="8"/>
  <c r="V963" i="8"/>
  <c r="AA963" i="8" s="1"/>
  <c r="AB963" i="8" s="1"/>
  <c r="AC963" i="8" s="1"/>
  <c r="V987" i="8"/>
  <c r="AA987" i="8" s="1"/>
  <c r="AB987" i="8" s="1"/>
  <c r="AC987" i="8" s="1"/>
  <c r="V961" i="8"/>
  <c r="V954" i="8"/>
  <c r="V935" i="8"/>
  <c r="V921" i="8"/>
  <c r="V914" i="8"/>
  <c r="V909" i="8"/>
  <c r="V896" i="8"/>
  <c r="V887" i="8"/>
  <c r="V880" i="8"/>
  <c r="V879" i="8"/>
  <c r="V831" i="8"/>
  <c r="V861" i="8"/>
  <c r="AA861" i="8" s="1"/>
  <c r="AB861" i="8" s="1"/>
  <c r="AC861" i="8" s="1"/>
  <c r="V834" i="8"/>
  <c r="V801" i="8"/>
  <c r="V814" i="8"/>
  <c r="V835" i="8"/>
  <c r="AA835" i="8" s="1"/>
  <c r="AB835" i="8" s="1"/>
  <c r="AC835" i="8" s="1"/>
  <c r="V804" i="8"/>
  <c r="V770" i="8"/>
  <c r="V738" i="8"/>
  <c r="V787" i="8"/>
  <c r="V755" i="8"/>
  <c r="V776" i="8"/>
  <c r="V744" i="8"/>
  <c r="V789" i="8"/>
  <c r="AA789" i="8" s="1"/>
  <c r="AB789" i="8" s="1"/>
  <c r="AC789" i="8" s="1"/>
  <c r="V757" i="8"/>
  <c r="V733" i="8"/>
  <c r="V700" i="8"/>
  <c r="V717" i="8"/>
  <c r="V685" i="8"/>
  <c r="V710" i="8"/>
  <c r="V670" i="8"/>
  <c r="V638" i="8"/>
  <c r="AA638" i="8" s="1"/>
  <c r="AB638" i="8" s="1"/>
  <c r="AC638" i="8" s="1"/>
  <c r="V683" i="8"/>
  <c r="V679" i="8"/>
  <c r="V691" i="8"/>
  <c r="V636" i="8"/>
  <c r="AA636" i="8" s="1"/>
  <c r="AB636" i="8" s="1"/>
  <c r="AC636" i="8" s="1"/>
  <c r="V610" i="8"/>
  <c r="V578" i="8"/>
  <c r="V667" i="8"/>
  <c r="V611" i="8"/>
  <c r="AA611" i="8" s="1"/>
  <c r="AB611" i="8" s="1"/>
  <c r="AC611" i="8" s="1"/>
  <c r="V655" i="8"/>
  <c r="V616" i="8"/>
  <c r="V596" i="8"/>
  <c r="V552" i="8"/>
  <c r="V520" i="8"/>
  <c r="V645" i="8"/>
  <c r="V569" i="8"/>
  <c r="V537" i="8"/>
  <c r="AA537" i="8" s="1"/>
  <c r="AB537" i="8" s="1"/>
  <c r="AC537" i="8" s="1"/>
  <c r="V554" i="8"/>
  <c r="V579" i="8"/>
  <c r="V491" i="8"/>
  <c r="V593" i="8"/>
  <c r="V514" i="8"/>
  <c r="V501" i="8"/>
  <c r="V507" i="8"/>
  <c r="V653" i="8"/>
  <c r="AA653" i="8" s="1"/>
  <c r="AB653" i="8" s="1"/>
  <c r="AC653" i="8" s="1"/>
  <c r="V459" i="8"/>
  <c r="V509" i="8"/>
  <c r="V478" i="8"/>
  <c r="V437" i="8"/>
  <c r="V448" i="8"/>
  <c r="V426" i="8"/>
  <c r="V386" i="8"/>
  <c r="V354" i="8"/>
  <c r="AA354" i="8" s="1"/>
  <c r="AB354" i="8" s="1"/>
  <c r="AC354" i="8" s="1"/>
  <c r="V436" i="8"/>
  <c r="V403" i="8"/>
  <c r="V371" i="8"/>
  <c r="V339" i="8"/>
  <c r="V471" i="8"/>
  <c r="V450" i="8"/>
  <c r="V416" i="8"/>
  <c r="V409" i="8"/>
  <c r="AA409" i="8" s="1"/>
  <c r="AB409" i="8" s="1"/>
  <c r="AC409" i="8" s="1"/>
  <c r="V244" i="8"/>
  <c r="V392" i="8"/>
  <c r="V307" i="8"/>
  <c r="V377" i="8"/>
  <c r="V380" i="8"/>
  <c r="V301" i="8"/>
  <c r="V269" i="8"/>
  <c r="V340" i="8"/>
  <c r="AA340" i="8" s="1"/>
  <c r="AB340" i="8" s="1"/>
  <c r="AC340" i="8" s="1"/>
  <c r="V389" i="8"/>
  <c r="V993" i="8"/>
  <c r="V989" i="8"/>
  <c r="V966" i="8"/>
  <c r="V974" i="8"/>
  <c r="V950" i="8"/>
  <c r="V975" i="8"/>
  <c r="V913" i="8"/>
  <c r="AA913" i="8" s="1"/>
  <c r="AB913" i="8" s="1"/>
  <c r="AC913" i="8" s="1"/>
  <c r="V933" i="8"/>
  <c r="V920" i="8"/>
  <c r="V905" i="8"/>
  <c r="V902" i="8"/>
  <c r="V882" i="8"/>
  <c r="V865" i="8"/>
  <c r="V874" i="8"/>
  <c r="V858" i="8"/>
  <c r="V864" i="8"/>
  <c r="V816" i="8"/>
  <c r="V819" i="8"/>
  <c r="V798" i="8"/>
  <c r="AA798" i="8" s="1"/>
  <c r="AB798" i="8" s="1"/>
  <c r="AC798" i="8" s="1"/>
  <c r="V826" i="8"/>
  <c r="V786" i="8"/>
  <c r="V754" i="8"/>
  <c r="V828" i="8"/>
  <c r="AA828" i="8" s="1"/>
  <c r="AB828" i="8" s="1"/>
  <c r="AC828" i="8" s="1"/>
  <c r="V771" i="8"/>
  <c r="V792" i="8"/>
  <c r="V760" i="8"/>
  <c r="V843" i="8"/>
  <c r="V773" i="8"/>
  <c r="V741" i="8"/>
  <c r="V716" i="8"/>
  <c r="V684" i="8"/>
  <c r="AA684" i="8" s="1"/>
  <c r="AB684" i="8" s="1"/>
  <c r="AC684" i="8" s="1"/>
  <c r="V701" i="8"/>
  <c r="V726" i="8"/>
  <c r="V729" i="8"/>
  <c r="V654" i="8"/>
  <c r="V803" i="8"/>
  <c r="V723" i="8"/>
  <c r="V678" i="8"/>
  <c r="V699" i="8"/>
  <c r="V635" i="8"/>
  <c r="V594" i="8"/>
  <c r="V657" i="8"/>
  <c r="V640" i="8"/>
  <c r="AA640" i="8" s="1"/>
  <c r="AB640" i="8" s="1"/>
  <c r="AC640" i="8" s="1"/>
  <c r="V595" i="8"/>
  <c r="V663" i="8"/>
  <c r="V585" i="8"/>
  <c r="V568" i="8"/>
  <c r="V536" i="8"/>
  <c r="V504" i="8"/>
  <c r="V581" i="8"/>
  <c r="V553" i="8"/>
  <c r="V605" i="8"/>
  <c r="V515" i="8"/>
  <c r="V527" i="8"/>
  <c r="V559" i="8"/>
  <c r="AA559" i="8" s="1"/>
  <c r="AB559" i="8" s="1"/>
  <c r="AC559" i="8" s="1"/>
  <c r="V538" i="8"/>
  <c r="V555" i="8"/>
  <c r="V481" i="8"/>
  <c r="V495" i="8"/>
  <c r="V473" i="8"/>
  <c r="V443" i="8"/>
  <c r="V534" i="8"/>
  <c r="V453" i="8"/>
  <c r="AA453" i="8" s="1"/>
  <c r="AB453" i="8" s="1"/>
  <c r="AC453" i="8" s="1"/>
  <c r="V421" i="8"/>
  <c r="V469" i="8"/>
  <c r="V402" i="8"/>
  <c r="V370" i="8"/>
  <c r="V338" i="8"/>
  <c r="V419" i="8"/>
  <c r="V387" i="8"/>
  <c r="V355" i="8"/>
  <c r="V323" i="8"/>
  <c r="V423" i="8"/>
  <c r="V470" i="8"/>
  <c r="V438" i="8"/>
  <c r="V373" i="8"/>
  <c r="V228" i="8"/>
  <c r="V344" i="8"/>
  <c r="V333" i="8"/>
  <c r="AA333" i="8" s="1"/>
  <c r="AB333" i="8" s="1"/>
  <c r="AC333" i="8" s="1"/>
  <c r="V326" i="8"/>
  <c r="V325" i="8"/>
  <c r="V285" i="8"/>
  <c r="V253" i="8"/>
  <c r="V239" i="8"/>
  <c r="V329" i="8"/>
  <c r="V992" i="8"/>
  <c r="AA992" i="8" s="1"/>
  <c r="AB992" i="8" s="1"/>
  <c r="AC992" i="8" s="1"/>
  <c r="V998" i="8"/>
  <c r="V991" i="8"/>
  <c r="V952" i="8"/>
  <c r="V1002" i="8"/>
  <c r="V937" i="8"/>
  <c r="V906" i="8"/>
  <c r="V910" i="8"/>
  <c r="V876" i="8"/>
  <c r="V854" i="8"/>
  <c r="AA854" i="8" s="1"/>
  <c r="AB854" i="8" s="1"/>
  <c r="AC854" i="8" s="1"/>
  <c r="V836" i="8"/>
  <c r="V870" i="8"/>
  <c r="V829" i="8"/>
  <c r="V827" i="8"/>
  <c r="V817" i="8"/>
  <c r="V800" i="8"/>
  <c r="V758" i="8"/>
  <c r="V807" i="8"/>
  <c r="V751" i="8"/>
  <c r="V764" i="8"/>
  <c r="V795" i="8"/>
  <c r="V753" i="8"/>
  <c r="V720" i="8"/>
  <c r="V725" i="8"/>
  <c r="V681" i="8"/>
  <c r="V731" i="8"/>
  <c r="AA731" i="8" s="1"/>
  <c r="AB731" i="8" s="1"/>
  <c r="AC731" i="8" s="1"/>
  <c r="V646" i="8"/>
  <c r="V680" i="8"/>
  <c r="V690" i="8"/>
  <c r="V643" i="8"/>
  <c r="V606" i="8"/>
  <c r="V659" i="8"/>
  <c r="V619" i="8"/>
  <c r="V647" i="8"/>
  <c r="AA647" i="8" s="1"/>
  <c r="AB647" i="8" s="1"/>
  <c r="AC647" i="8" s="1"/>
  <c r="V604" i="8"/>
  <c r="V560" i="8"/>
  <c r="V516" i="8"/>
  <c r="V588" i="8"/>
  <c r="V545" i="8"/>
  <c r="V551" i="8"/>
  <c r="V539" i="8"/>
  <c r="V521" i="8"/>
  <c r="AA521" i="8" s="1"/>
  <c r="AB521" i="8" s="1"/>
  <c r="AC521" i="8" s="1"/>
  <c r="V499" i="8"/>
  <c r="V485" i="8"/>
  <c r="V490" i="8"/>
  <c r="V455" i="8"/>
  <c r="AA455" i="8" s="1"/>
  <c r="AB455" i="8" s="1"/>
  <c r="AC455" i="8" s="1"/>
  <c r="V466" i="8"/>
  <c r="V445" i="8"/>
  <c r="V424" i="8"/>
  <c r="V406" i="8"/>
  <c r="AA406" i="8" s="1"/>
  <c r="AB406" i="8" s="1"/>
  <c r="AC406" i="8" s="1"/>
  <c r="V362" i="8"/>
  <c r="V432" i="8"/>
  <c r="V391" i="8"/>
  <c r="V347" i="8"/>
  <c r="V465" i="8"/>
  <c r="V487" i="8"/>
  <c r="V418" i="8"/>
  <c r="V240" i="8"/>
  <c r="AA240" i="8" s="1"/>
  <c r="AB240" i="8" s="1"/>
  <c r="AC240" i="8" s="1"/>
  <c r="V353" i="8"/>
  <c r="V393" i="8"/>
  <c r="V369" i="8"/>
  <c r="V289" i="8"/>
  <c r="V372" i="8"/>
  <c r="V381" i="8"/>
  <c r="V298" i="8"/>
  <c r="V266" i="8"/>
  <c r="AA266" i="8" s="1"/>
  <c r="AB266" i="8" s="1"/>
  <c r="AC266" i="8" s="1"/>
  <c r="V280" i="8"/>
  <c r="V205" i="8"/>
  <c r="V984" i="8"/>
  <c r="V968" i="8"/>
  <c r="V986" i="8"/>
  <c r="V947" i="8"/>
  <c r="V971" i="8"/>
  <c r="V924" i="8"/>
  <c r="V944" i="8"/>
  <c r="V894" i="8"/>
  <c r="V907" i="8"/>
  <c r="V846" i="8"/>
  <c r="V863" i="8"/>
  <c r="V869" i="8"/>
  <c r="V821" i="8"/>
  <c r="V859" i="8"/>
  <c r="AA859" i="8" s="1"/>
  <c r="AB859" i="8" s="1"/>
  <c r="AC859" i="8" s="1"/>
  <c r="V867" i="8"/>
  <c r="V799" i="8"/>
  <c r="V750" i="8"/>
  <c r="V791" i="8"/>
  <c r="V747" i="8"/>
  <c r="V756" i="8"/>
  <c r="V793" i="8"/>
  <c r="V749" i="8"/>
  <c r="V712" i="8"/>
  <c r="V721" i="8"/>
  <c r="V677" i="8"/>
  <c r="V727" i="8"/>
  <c r="V642" i="8"/>
  <c r="V675" i="8"/>
  <c r="V668" i="8"/>
  <c r="V637" i="8"/>
  <c r="AA637" i="8" s="1"/>
  <c r="AB637" i="8" s="1"/>
  <c r="AC637" i="8" s="1"/>
  <c r="V602" i="8"/>
  <c r="V649" i="8"/>
  <c r="V615" i="8"/>
  <c r="V633" i="8"/>
  <c r="V584" i="8"/>
  <c r="V556" i="8"/>
  <c r="V512" i="8"/>
  <c r="V576" i="8"/>
  <c r="V541" i="8"/>
  <c r="V529" i="8"/>
  <c r="V519" i="8"/>
  <c r="AA519" i="8" s="1"/>
  <c r="AB519" i="8" s="1"/>
  <c r="AC519" i="8" s="1"/>
  <c r="V506" i="8"/>
  <c r="AA506" i="8" s="1"/>
  <c r="AB506" i="8" s="1"/>
  <c r="V497" i="8"/>
  <c r="V546" i="8"/>
  <c r="V483" i="8"/>
  <c r="V451" i="8"/>
  <c r="AA451" i="8" s="1"/>
  <c r="AB451" i="8" s="1"/>
  <c r="AC451" i="8" s="1"/>
  <c r="V566" i="8"/>
  <c r="V441" i="8"/>
  <c r="V422" i="8"/>
  <c r="V398" i="8"/>
  <c r="V358" i="8"/>
  <c r="V430" i="8"/>
  <c r="V383" i="8"/>
  <c r="V343" i="8"/>
  <c r="AA343" i="8" s="1"/>
  <c r="AB343" i="8" s="1"/>
  <c r="AC343" i="8" s="1"/>
  <c r="V456" i="8"/>
  <c r="V460" i="8"/>
  <c r="V413" i="8"/>
  <c r="V236" i="8"/>
  <c r="V328" i="8"/>
  <c r="V385" i="8"/>
  <c r="V360" i="8"/>
  <c r="V281" i="8"/>
  <c r="AA281" i="8" s="1"/>
  <c r="AB281" i="8" s="1"/>
  <c r="AC281" i="8" s="1"/>
  <c r="V349" i="8"/>
  <c r="V361" i="8"/>
  <c r="V294" i="8"/>
  <c r="V262" i="8"/>
  <c r="V272" i="8"/>
  <c r="V201" i="8"/>
  <c r="V1001" i="8"/>
  <c r="V960" i="8"/>
  <c r="AA960" i="8" s="1"/>
  <c r="AB960" i="8" s="1"/>
  <c r="AC960" i="8" s="1"/>
  <c r="V964" i="8"/>
  <c r="V939" i="8"/>
  <c r="V951" i="8"/>
  <c r="V908" i="8"/>
  <c r="V923" i="8"/>
  <c r="V886" i="8"/>
  <c r="V901" i="8"/>
  <c r="V915" i="8"/>
  <c r="AA915" i="8" s="1"/>
  <c r="AB915" i="8" s="1"/>
  <c r="AC915" i="8" s="1"/>
  <c r="V855" i="8"/>
  <c r="V853" i="8"/>
  <c r="V824" i="8"/>
  <c r="V830" i="8"/>
  <c r="V832" i="8"/>
  <c r="V790" i="8"/>
  <c r="V746" i="8"/>
  <c r="V783" i="8"/>
  <c r="V811" i="8"/>
  <c r="V752" i="8"/>
  <c r="V785" i="8"/>
  <c r="V745" i="8"/>
  <c r="V708" i="8"/>
  <c r="V713" i="8"/>
  <c r="V673" i="8"/>
  <c r="V694" i="8"/>
  <c r="AA694" i="8" s="1"/>
  <c r="AB694" i="8" s="1"/>
  <c r="AC694" i="8" s="1"/>
  <c r="V634" i="8"/>
  <c r="V686" i="8"/>
  <c r="V664" i="8"/>
  <c r="AA664" i="8" s="1"/>
  <c r="AB664" i="8" s="1"/>
  <c r="V625" i="8"/>
  <c r="V598" i="8"/>
  <c r="V639" i="8"/>
  <c r="V607" i="8"/>
  <c r="V628" i="8"/>
  <c r="AA628" i="8" s="1"/>
  <c r="AB628" i="8" s="1"/>
  <c r="AC628" i="8" s="1"/>
  <c r="V613" i="8"/>
  <c r="V548" i="8"/>
  <c r="V508" i="8"/>
  <c r="V600" i="8"/>
  <c r="V632" i="8"/>
  <c r="V522" i="8"/>
  <c r="V517" i="8"/>
  <c r="V592" i="8"/>
  <c r="V558" i="8"/>
  <c r="V543" i="8"/>
  <c r="V511" i="8"/>
  <c r="V447" i="8"/>
  <c r="V563" i="8"/>
  <c r="V433" i="8"/>
  <c r="V550" i="8"/>
  <c r="V394" i="8"/>
  <c r="V350" i="8"/>
  <c r="V446" i="8"/>
  <c r="V379" i="8"/>
  <c r="V335" i="8"/>
  <c r="V440" i="8"/>
  <c r="V444" i="8"/>
  <c r="V405" i="8"/>
  <c r="V232" i="8"/>
  <c r="V322" i="8"/>
  <c r="V368" i="8"/>
  <c r="V337" i="8"/>
  <c r="V277" i="8"/>
  <c r="V311" i="8"/>
  <c r="V352" i="8"/>
  <c r="V290" i="8"/>
  <c r="V258" i="8"/>
  <c r="V264" i="8"/>
  <c r="V197" i="8"/>
  <c r="V241" i="8"/>
  <c r="V291" i="8"/>
  <c r="V208" i="8"/>
  <c r="V174" i="8"/>
  <c r="V139" i="8"/>
  <c r="V316" i="8"/>
  <c r="AA316" i="8" s="1"/>
  <c r="AB316" i="8" s="1"/>
  <c r="AC316" i="8" s="1"/>
  <c r="V284" i="8"/>
  <c r="V222" i="8"/>
  <c r="V179" i="8"/>
  <c r="V279" i="8"/>
  <c r="V226" i="8"/>
  <c r="V180" i="8"/>
  <c r="V140" i="8"/>
  <c r="V124" i="8"/>
  <c r="V114" i="8"/>
  <c r="V161" i="8"/>
  <c r="V76" i="8"/>
  <c r="V160" i="8"/>
  <c r="V111" i="8"/>
  <c r="V225" i="8"/>
  <c r="V66" i="8"/>
  <c r="V91" i="8"/>
  <c r="V17" i="8"/>
  <c r="V28" i="8"/>
  <c r="V31" i="8"/>
  <c r="V89" i="8"/>
  <c r="V36" i="8"/>
  <c r="V61" i="8"/>
  <c r="V11" i="8"/>
  <c r="V46" i="8"/>
  <c r="AA46" i="8" s="1"/>
  <c r="AB46" i="8" s="1"/>
  <c r="AC46" i="8" s="1"/>
  <c r="V985" i="8"/>
  <c r="V994" i="8"/>
  <c r="V956" i="8"/>
  <c r="V934" i="8"/>
  <c r="V943" i="8"/>
  <c r="V900" i="8"/>
  <c r="V912" i="8"/>
  <c r="V899" i="8"/>
  <c r="V898" i="8"/>
  <c r="V857" i="8"/>
  <c r="V839" i="8"/>
  <c r="V845" i="8"/>
  <c r="V813" i="8"/>
  <c r="V822" i="8"/>
  <c r="V823" i="8"/>
  <c r="V782" i="8"/>
  <c r="AA782" i="8" s="1"/>
  <c r="AB782" i="8" s="1"/>
  <c r="AC782" i="8" s="1"/>
  <c r="V742" i="8"/>
  <c r="V779" i="8"/>
  <c r="V788" i="8"/>
  <c r="V748" i="8"/>
  <c r="V781" i="8"/>
  <c r="V743" i="8"/>
  <c r="V704" i="8"/>
  <c r="V709" i="8"/>
  <c r="AA709" i="8" s="1"/>
  <c r="AB709" i="8" s="1"/>
  <c r="AC709" i="8" s="1"/>
  <c r="V722" i="8"/>
  <c r="V682" i="8"/>
  <c r="V630" i="8"/>
  <c r="V698" i="8"/>
  <c r="V660" i="8"/>
  <c r="V674" i="8"/>
  <c r="V590" i="8"/>
  <c r="V629" i="8"/>
  <c r="AA629" i="8" s="1"/>
  <c r="AB629" i="8" s="1"/>
  <c r="AC629" i="8" s="1"/>
  <c r="V603" i="8"/>
  <c r="V627" i="8"/>
  <c r="V597" i="8"/>
  <c r="V544" i="8"/>
  <c r="V500" i="8"/>
  <c r="V573" i="8"/>
  <c r="V631" i="8"/>
  <c r="V513" i="8"/>
  <c r="V502" i="8"/>
  <c r="V570" i="8"/>
  <c r="V531" i="8"/>
  <c r="V526" i="8"/>
  <c r="V488" i="8"/>
  <c r="V439" i="8"/>
  <c r="V482" i="8"/>
  <c r="V429" i="8"/>
  <c r="AA429" i="8" s="1"/>
  <c r="AB429" i="8" s="1"/>
  <c r="AC429" i="8" s="1"/>
  <c r="V458" i="8"/>
  <c r="V390" i="8"/>
  <c r="V346" i="8"/>
  <c r="V415" i="8"/>
  <c r="AA415" i="8" s="1"/>
  <c r="AB415" i="8" s="1"/>
  <c r="AC415" i="8" s="1"/>
  <c r="V375" i="8"/>
  <c r="V331" i="8"/>
  <c r="V480" i="8"/>
  <c r="V431" i="8"/>
  <c r="AA431" i="8" s="1"/>
  <c r="AB431" i="8" s="1"/>
  <c r="AC431" i="8" s="1"/>
  <c r="V401" i="8"/>
  <c r="V224" i="8"/>
  <c r="V317" i="8"/>
  <c r="V345" i="8"/>
  <c r="V320" i="8"/>
  <c r="V273" i="8"/>
  <c r="V309" i="8"/>
  <c r="V324" i="8"/>
  <c r="V286" i="8"/>
  <c r="V254" i="8"/>
  <c r="V256" i="8"/>
  <c r="V193" i="8"/>
  <c r="V238" i="8"/>
  <c r="V283" i="8"/>
  <c r="V977" i="8"/>
  <c r="V955" i="8"/>
  <c r="V979" i="8"/>
  <c r="V926" i="8"/>
  <c r="V953" i="8"/>
  <c r="V945" i="8"/>
  <c r="V922" i="8"/>
  <c r="V881" i="8"/>
  <c r="V890" i="8"/>
  <c r="V849" i="8"/>
  <c r="AA849" i="8" s="1"/>
  <c r="AB849" i="8" s="1"/>
  <c r="AC849" i="8" s="1"/>
  <c r="V904" i="8"/>
  <c r="V888" i="8"/>
  <c r="V809" i="8"/>
  <c r="V810" i="8"/>
  <c r="V815" i="8"/>
  <c r="V778" i="8"/>
  <c r="V734" i="8"/>
  <c r="V775" i="8"/>
  <c r="AA775" i="8" s="1"/>
  <c r="AB775" i="8" s="1"/>
  <c r="AC775" i="8" s="1"/>
  <c r="V784" i="8"/>
  <c r="V740" i="8"/>
  <c r="V777" i="8"/>
  <c r="V739" i="8"/>
  <c r="V696" i="8"/>
  <c r="V705" i="8"/>
  <c r="V718" i="8"/>
  <c r="V666" i="8"/>
  <c r="AA666" i="8" s="1"/>
  <c r="AB666" i="8" s="1"/>
  <c r="AC666" i="8" s="1"/>
  <c r="V626" i="8"/>
  <c r="V695" i="8"/>
  <c r="V672" i="8"/>
  <c r="V671" i="8"/>
  <c r="V586" i="8"/>
  <c r="V652" i="8"/>
  <c r="V599" i="8"/>
  <c r="V624" i="8"/>
  <c r="AA624" i="8" s="1"/>
  <c r="AB624" i="8" s="1"/>
  <c r="AC624" i="8" s="1"/>
  <c r="V583" i="8"/>
  <c r="V540" i="8"/>
  <c r="V496" i="8"/>
  <c r="V565" i="8"/>
  <c r="V621" i="8"/>
  <c r="V498" i="8"/>
  <c r="V617" i="8"/>
  <c r="V567" i="8"/>
  <c r="AA567" i="8" s="1"/>
  <c r="AB567" i="8" s="1"/>
  <c r="AC567" i="8" s="1"/>
  <c r="V518" i="8"/>
  <c r="V505" i="8"/>
  <c r="V486" i="8"/>
  <c r="V435" i="8"/>
  <c r="V464" i="8"/>
  <c r="V425" i="8"/>
  <c r="V442" i="8"/>
  <c r="V382" i="8"/>
  <c r="AA382" i="8" s="1"/>
  <c r="AB382" i="8" s="1"/>
  <c r="AC382" i="8" s="1"/>
  <c r="V342" i="8"/>
  <c r="V411" i="8"/>
  <c r="V367" i="8"/>
  <c r="V327" i="8"/>
  <c r="V476" i="8"/>
  <c r="V492" i="8"/>
  <c r="V400" i="8"/>
  <c r="V220" i="8"/>
  <c r="AA220" i="8" s="1"/>
  <c r="AB220" i="8" s="1"/>
  <c r="AC220" i="8" s="1"/>
  <c r="V408" i="8"/>
  <c r="V336" i="8"/>
  <c r="V314" i="8"/>
  <c r="V265" i="8"/>
  <c r="V243" i="8"/>
  <c r="V318" i="8"/>
  <c r="V282" i="8"/>
  <c r="V250" i="8"/>
  <c r="V248" i="8"/>
  <c r="V189" i="8"/>
  <c r="V229" i="8"/>
  <c r="V275" i="8"/>
  <c r="V198" i="8"/>
  <c r="V166" i="8"/>
  <c r="V135" i="8"/>
  <c r="V245" i="8"/>
  <c r="AA245" i="8" s="1"/>
  <c r="AB245" i="8" s="1"/>
  <c r="AC245" i="8" s="1"/>
  <c r="V268" i="8"/>
  <c r="V203" i="8"/>
  <c r="V171" i="8"/>
  <c r="V263" i="8"/>
  <c r="V204" i="8"/>
  <c r="V172" i="8"/>
  <c r="V136" i="8"/>
  <c r="V156" i="8"/>
  <c r="AA156" i="8" s="1"/>
  <c r="AB156" i="8" s="1"/>
  <c r="AC156" i="8" s="1"/>
  <c r="V110" i="8"/>
  <c r="V54" i="8"/>
  <c r="V69" i="8"/>
  <c r="V125" i="8"/>
  <c r="V107" i="8"/>
  <c r="V157" i="8"/>
  <c r="V59" i="8"/>
  <c r="V45" i="8"/>
  <c r="AA45" i="8" s="1"/>
  <c r="AB45" i="8" s="1"/>
  <c r="AC45" i="8" s="1"/>
  <c r="V154" i="8"/>
  <c r="V93" i="8"/>
  <c r="V18" i="8"/>
  <c r="V82" i="8"/>
  <c r="V26" i="8"/>
  <c r="V48" i="8"/>
  <c r="V123" i="8"/>
  <c r="V10" i="8"/>
  <c r="V996" i="8"/>
  <c r="V965" i="8"/>
  <c r="V903" i="8"/>
  <c r="V893" i="8"/>
  <c r="V842" i="8"/>
  <c r="V802" i="8"/>
  <c r="V730" i="8"/>
  <c r="V768" i="8"/>
  <c r="AA768" i="8" s="1"/>
  <c r="AB768" i="8" s="1"/>
  <c r="AC768" i="8" s="1"/>
  <c r="V728" i="8"/>
  <c r="V714" i="8"/>
  <c r="V703" i="8"/>
  <c r="V618" i="8"/>
  <c r="V591" i="8"/>
  <c r="V564" i="8"/>
  <c r="V557" i="8"/>
  <c r="V601" i="8"/>
  <c r="AA601" i="8" s="1"/>
  <c r="AB601" i="8" s="1"/>
  <c r="AC601" i="8" s="1"/>
  <c r="V489" i="8"/>
  <c r="V484" i="8"/>
  <c r="V428" i="8"/>
  <c r="V452" i="8"/>
  <c r="V315" i="8"/>
  <c r="V364" i="8"/>
  <c r="V310" i="8"/>
  <c r="V257" i="8"/>
  <c r="AA257" i="8" s="1"/>
  <c r="AB257" i="8" s="1"/>
  <c r="AC257" i="8" s="1"/>
  <c r="V278" i="8"/>
  <c r="V214" i="8"/>
  <c r="V206" i="8"/>
  <c r="AA206" i="8" s="1"/>
  <c r="V202" i="8"/>
  <c r="AA202" i="8" s="1"/>
  <c r="AB202" i="8" s="1"/>
  <c r="AC202" i="8" s="1"/>
  <c r="V147" i="8"/>
  <c r="V357" i="8"/>
  <c r="V276" i="8"/>
  <c r="V195" i="8"/>
  <c r="AA195" i="8" s="1"/>
  <c r="AB195" i="8" s="1"/>
  <c r="AC195" i="8" s="1"/>
  <c r="V295" i="8"/>
  <c r="V215" i="8"/>
  <c r="V149" i="8"/>
  <c r="V128" i="8"/>
  <c r="AA128" i="8" s="1"/>
  <c r="AB128" i="8" s="1"/>
  <c r="AC128" i="8" s="1"/>
  <c r="V112" i="8"/>
  <c r="V158" i="8"/>
  <c r="V155" i="8"/>
  <c r="V109" i="8"/>
  <c r="AA109" i="8" s="1"/>
  <c r="AB109" i="8" s="1"/>
  <c r="AC109" i="8" s="1"/>
  <c r="V159" i="8"/>
  <c r="V30" i="8"/>
  <c r="V14" i="8"/>
  <c r="V84" i="8"/>
  <c r="V98" i="8"/>
  <c r="V34" i="8"/>
  <c r="V39" i="8"/>
  <c r="V53" i="8"/>
  <c r="V972" i="8"/>
  <c r="V957" i="8"/>
  <c r="V929" i="8"/>
  <c r="V885" i="8"/>
  <c r="V856" i="8"/>
  <c r="V825" i="8"/>
  <c r="V840" i="8"/>
  <c r="V736" i="8"/>
  <c r="V724" i="8"/>
  <c r="V735" i="8"/>
  <c r="V687" i="8"/>
  <c r="V614" i="8"/>
  <c r="V587" i="8"/>
  <c r="V532" i="8"/>
  <c r="V549" i="8"/>
  <c r="V562" i="8"/>
  <c r="V547" i="8"/>
  <c r="V474" i="8"/>
  <c r="V414" i="8"/>
  <c r="V407" i="8"/>
  <c r="V477" i="8"/>
  <c r="V341" i="8"/>
  <c r="V404" i="8"/>
  <c r="V249" i="8"/>
  <c r="V274" i="8"/>
  <c r="V185" i="8"/>
  <c r="V304" i="8"/>
  <c r="V194" i="8"/>
  <c r="V145" i="8"/>
  <c r="V321" i="8"/>
  <c r="V260" i="8"/>
  <c r="V191" i="8"/>
  <c r="AA191" i="8" s="1"/>
  <c r="AB191" i="8" s="1"/>
  <c r="AC191" i="8" s="1"/>
  <c r="V287" i="8"/>
  <c r="V200" i="8"/>
  <c r="V146" i="8"/>
  <c r="V126" i="8"/>
  <c r="V108" i="8"/>
  <c r="V127" i="8"/>
  <c r="V212" i="8"/>
  <c r="V105" i="8"/>
  <c r="AA105" i="8" s="1"/>
  <c r="AB105" i="8" s="1"/>
  <c r="AC105" i="8" s="1"/>
  <c r="V94" i="8"/>
  <c r="V8" i="8"/>
  <c r="V81" i="8"/>
  <c r="V75" i="8"/>
  <c r="V96" i="8"/>
  <c r="V90" i="8"/>
  <c r="V29" i="8"/>
  <c r="V52" i="8"/>
  <c r="AA52" i="8" s="1"/>
  <c r="AB52" i="8" s="1"/>
  <c r="AC52" i="8" s="1"/>
  <c r="V1003" i="8"/>
  <c r="V967" i="8"/>
  <c r="V919" i="8"/>
  <c r="V877" i="8"/>
  <c r="V848" i="8"/>
  <c r="V818" i="8"/>
  <c r="V794" i="8"/>
  <c r="V732" i="8"/>
  <c r="V692" i="8"/>
  <c r="V676" i="8"/>
  <c r="V711" i="8"/>
  <c r="V582" i="8"/>
  <c r="V665" i="8"/>
  <c r="V528" i="8"/>
  <c r="V580" i="8"/>
  <c r="V530" i="8"/>
  <c r="AA530" i="8" s="1"/>
  <c r="AB530" i="8" s="1"/>
  <c r="AC530" i="8" s="1"/>
  <c r="V523" i="8"/>
  <c r="V461" i="8"/>
  <c r="V410" i="8"/>
  <c r="V399" i="8"/>
  <c r="V468" i="8"/>
  <c r="V332" i="8"/>
  <c r="V396" i="8"/>
  <c r="V235" i="8"/>
  <c r="V270" i="8"/>
  <c r="V181" i="8"/>
  <c r="V299" i="8"/>
  <c r="V190" i="8"/>
  <c r="V143" i="8"/>
  <c r="V312" i="8"/>
  <c r="V252" i="8"/>
  <c r="V187" i="8"/>
  <c r="AA187" i="8" s="1"/>
  <c r="AB187" i="8" s="1"/>
  <c r="AC187" i="8" s="1"/>
  <c r="V271" i="8"/>
  <c r="V196" i="8"/>
  <c r="V144" i="8"/>
  <c r="V164" i="8"/>
  <c r="V106" i="8"/>
  <c r="V83" i="8"/>
  <c r="V152" i="8"/>
  <c r="V103" i="8"/>
  <c r="AA103" i="8" s="1"/>
  <c r="AB103" i="8" s="1"/>
  <c r="AC103" i="8" s="1"/>
  <c r="V87" i="8"/>
  <c r="V79" i="8"/>
  <c r="V56" i="8"/>
  <c r="V63" i="8"/>
  <c r="V85" i="8"/>
  <c r="V95" i="8"/>
  <c r="V23" i="8"/>
  <c r="V32" i="8"/>
  <c r="V995" i="8"/>
  <c r="V948" i="8"/>
  <c r="V891" i="8"/>
  <c r="V833" i="8"/>
  <c r="V851" i="8"/>
  <c r="V812" i="8"/>
  <c r="V767" i="8"/>
  <c r="V820" i="8"/>
  <c r="AA820" i="8" s="1"/>
  <c r="AB820" i="8" s="1"/>
  <c r="AC820" i="8" s="1"/>
  <c r="V688" i="8"/>
  <c r="V662" i="8"/>
  <c r="V707" i="8"/>
  <c r="V574" i="8"/>
  <c r="V620" i="8"/>
  <c r="V524" i="8"/>
  <c r="V575" i="8"/>
  <c r="AA575" i="8" s="1"/>
  <c r="AB575" i="8" s="1"/>
  <c r="AC575" i="8" s="1"/>
  <c r="V535" i="8"/>
  <c r="V494" i="8"/>
  <c r="V457" i="8"/>
  <c r="V378" i="8"/>
  <c r="V395" i="8"/>
  <c r="V434" i="8"/>
  <c r="V216" i="8"/>
  <c r="V388" i="8"/>
  <c r="V412" i="8"/>
  <c r="AA412" i="8" s="1"/>
  <c r="AB412" i="8" s="1"/>
  <c r="AC412" i="8" s="1"/>
  <c r="V348" i="8"/>
  <c r="V177" i="8"/>
  <c r="V267" i="8"/>
  <c r="V186" i="8"/>
  <c r="V141" i="8"/>
  <c r="V233" i="8"/>
  <c r="V246" i="8"/>
  <c r="V183" i="8"/>
  <c r="V255" i="8"/>
  <c r="V192" i="8"/>
  <c r="V142" i="8"/>
  <c r="V148" i="8"/>
  <c r="V104" i="8"/>
  <c r="V80" i="8"/>
  <c r="V121" i="8"/>
  <c r="AA121" i="8" s="1"/>
  <c r="AB121" i="8" s="1"/>
  <c r="AC121" i="8" s="1"/>
  <c r="V101" i="8"/>
  <c r="AA101" i="8" s="1"/>
  <c r="AB101" i="8" s="1"/>
  <c r="AC101" i="8" s="1"/>
  <c r="V74" i="8"/>
  <c r="V33" i="8"/>
  <c r="V47" i="8"/>
  <c r="V50" i="8"/>
  <c r="V77" i="8"/>
  <c r="V71" i="8"/>
  <c r="V19" i="8"/>
  <c r="V981" i="8"/>
  <c r="AA981" i="8" s="1"/>
  <c r="AB981" i="8" s="1"/>
  <c r="AC981" i="8" s="1"/>
  <c r="V946" i="8"/>
  <c r="V883" i="8"/>
  <c r="V852" i="8"/>
  <c r="V805" i="8"/>
  <c r="V808" i="8"/>
  <c r="V763" i="8"/>
  <c r="V769" i="8"/>
  <c r="V737" i="8"/>
  <c r="AA737" i="8" s="1"/>
  <c r="AB737" i="8" s="1"/>
  <c r="AC737" i="8" s="1"/>
  <c r="V658" i="8"/>
  <c r="V719" i="8"/>
  <c r="V669" i="8"/>
  <c r="V612" i="8"/>
  <c r="V656" i="8"/>
  <c r="V648" i="8"/>
  <c r="V533" i="8"/>
  <c r="AA533" i="8" s="1"/>
  <c r="AB533" i="8" s="1"/>
  <c r="AC533" i="8" s="1"/>
  <c r="V472" i="8"/>
  <c r="V449" i="8"/>
  <c r="V374" i="8"/>
  <c r="V363" i="8"/>
  <c r="V427" i="8"/>
  <c r="V384" i="8"/>
  <c r="V305" i="8"/>
  <c r="V397" i="8"/>
  <c r="V296" i="8"/>
  <c r="AA296" i="8" s="1"/>
  <c r="AB296" i="8" s="1"/>
  <c r="AC296" i="8" s="1"/>
  <c r="V173" i="8"/>
  <c r="V1006" i="8"/>
  <c r="V884" i="8"/>
  <c r="V766" i="8"/>
  <c r="V697" i="8"/>
  <c r="V622" i="8"/>
  <c r="V589" i="8"/>
  <c r="AA589" i="8" s="1"/>
  <c r="AB589" i="8" s="1"/>
  <c r="AC589" i="8" s="1"/>
  <c r="V467" i="8"/>
  <c r="AA467" i="8" s="1"/>
  <c r="AB467" i="8" s="1"/>
  <c r="AC467" i="8" s="1"/>
  <c r="V330" i="8"/>
  <c r="V365" i="8"/>
  <c r="V288" i="8"/>
  <c r="V223" i="8"/>
  <c r="V131" i="8"/>
  <c r="V210" i="8"/>
  <c r="V234" i="8"/>
  <c r="V132" i="8"/>
  <c r="AA132" i="8" s="1"/>
  <c r="AB132" i="8" s="1"/>
  <c r="AC132" i="8" s="1"/>
  <c r="V153" i="8"/>
  <c r="V115" i="8"/>
  <c r="V49" i="8"/>
  <c r="V86" i="8"/>
  <c r="V60" i="8"/>
  <c r="V78" i="8"/>
  <c r="V35" i="8"/>
  <c r="V962" i="8"/>
  <c r="AA962" i="8" s="1"/>
  <c r="AB962" i="8" s="1"/>
  <c r="AC962" i="8" s="1"/>
  <c r="V844" i="8"/>
  <c r="V762" i="8"/>
  <c r="V693" i="8"/>
  <c r="V644" i="8"/>
  <c r="V561" i="8"/>
  <c r="V463" i="8"/>
  <c r="V359" i="8"/>
  <c r="V356" i="8"/>
  <c r="V230" i="8"/>
  <c r="V218" i="8"/>
  <c r="V129" i="8"/>
  <c r="V199" i="8"/>
  <c r="V231" i="8"/>
  <c r="V130" i="8"/>
  <c r="V167" i="8"/>
  <c r="V113" i="8"/>
  <c r="AA113" i="8" s="1"/>
  <c r="AB113" i="8" s="1"/>
  <c r="AC113" i="8" s="1"/>
  <c r="V40" i="8"/>
  <c r="V88" i="8"/>
  <c r="V44" i="8"/>
  <c r="V73" i="8"/>
  <c r="V9" i="8"/>
  <c r="V983" i="8"/>
  <c r="V878" i="8"/>
  <c r="V759" i="8"/>
  <c r="AA759" i="8" s="1"/>
  <c r="AB759" i="8" s="1"/>
  <c r="AC759" i="8" s="1"/>
  <c r="V689" i="8"/>
  <c r="V641" i="8"/>
  <c r="V661" i="8"/>
  <c r="V510" i="8"/>
  <c r="V351" i="8"/>
  <c r="V297" i="8"/>
  <c r="V219" i="8"/>
  <c r="V182" i="8"/>
  <c r="AA182" i="8" s="1"/>
  <c r="AB182" i="8" s="1"/>
  <c r="AC182" i="8" s="1"/>
  <c r="V217" i="8"/>
  <c r="V175" i="8"/>
  <c r="V188" i="8"/>
  <c r="V122" i="8"/>
  <c r="V72" i="8"/>
  <c r="V99" i="8"/>
  <c r="V25" i="8"/>
  <c r="V22" i="8"/>
  <c r="AA22" i="8" s="1"/>
  <c r="AB22" i="8" s="1"/>
  <c r="AC22" i="8" s="1"/>
  <c r="V68" i="8"/>
  <c r="V43" i="8"/>
  <c r="V930" i="8"/>
  <c r="V866" i="8"/>
  <c r="V780" i="8"/>
  <c r="V650" i="8"/>
  <c r="V623" i="8"/>
  <c r="V571" i="8"/>
  <c r="AA571" i="8" s="1"/>
  <c r="AB571" i="8" s="1"/>
  <c r="AC571" i="8" s="1"/>
  <c r="V417" i="8"/>
  <c r="V319" i="8"/>
  <c r="V293" i="8"/>
  <c r="V169" i="8"/>
  <c r="V178" i="8"/>
  <c r="V209" i="8"/>
  <c r="V221" i="8"/>
  <c r="AA221" i="8" s="1"/>
  <c r="AB221" i="8" s="1"/>
  <c r="AC221" i="8" s="1"/>
  <c r="V184" i="8"/>
  <c r="AA184" i="8" s="1"/>
  <c r="AB184" i="8" s="1"/>
  <c r="AC184" i="8" s="1"/>
  <c r="V120" i="8"/>
  <c r="V62" i="8"/>
  <c r="V97" i="8"/>
  <c r="V21" i="8"/>
  <c r="V13" i="8"/>
  <c r="V64" i="8"/>
  <c r="V941" i="8"/>
  <c r="V797" i="8"/>
  <c r="AA797" i="8" s="1"/>
  <c r="AB797" i="8" s="1"/>
  <c r="AC797" i="8" s="1"/>
  <c r="V772" i="8"/>
  <c r="V715" i="8"/>
  <c r="V608" i="8"/>
  <c r="V542" i="8"/>
  <c r="V479" i="8"/>
  <c r="V475" i="8"/>
  <c r="V261" i="8"/>
  <c r="V213" i="8"/>
  <c r="AA213" i="8" s="1"/>
  <c r="AB213" i="8" s="1"/>
  <c r="AC213" i="8" s="1"/>
  <c r="V170" i="8"/>
  <c r="V300" i="8"/>
  <c r="V211" i="8"/>
  <c r="V176" i="8"/>
  <c r="V118" i="8"/>
  <c r="V57" i="8"/>
  <c r="V165" i="8"/>
  <c r="V16" i="8"/>
  <c r="V12" i="8"/>
  <c r="V58" i="8"/>
  <c r="V37" i="8"/>
  <c r="V761" i="8"/>
  <c r="V525" i="8"/>
  <c r="V376" i="8"/>
  <c r="V137" i="8"/>
  <c r="V168" i="8"/>
  <c r="AA168" i="8" s="1"/>
  <c r="AB168" i="8" s="1"/>
  <c r="AC168" i="8" s="1"/>
  <c r="V117" i="8"/>
  <c r="V70" i="8"/>
  <c r="V911" i="8"/>
  <c r="V796" i="8"/>
  <c r="V503" i="8"/>
  <c r="V313" i="8"/>
  <c r="V133" i="8"/>
  <c r="V138" i="8"/>
  <c r="AA138" i="8" s="1"/>
  <c r="AB138" i="8" s="1"/>
  <c r="AC138" i="8" s="1"/>
  <c r="V308" i="8"/>
  <c r="V67" i="8"/>
  <c r="V873" i="8"/>
  <c r="V706" i="8"/>
  <c r="V493" i="8"/>
  <c r="V306" i="8"/>
  <c r="V292" i="8"/>
  <c r="V134" i="8"/>
  <c r="AA134" i="8" s="1"/>
  <c r="AB134" i="8" s="1"/>
  <c r="AC134" i="8" s="1"/>
  <c r="V65" i="8"/>
  <c r="V41" i="8"/>
  <c r="V925" i="8"/>
  <c r="V702" i="8"/>
  <c r="V462" i="8"/>
  <c r="V302" i="8"/>
  <c r="V242" i="8"/>
  <c r="V116" i="8"/>
  <c r="V55" i="8"/>
  <c r="V150" i="8"/>
  <c r="V837" i="8"/>
  <c r="V651" i="8"/>
  <c r="V366" i="8"/>
  <c r="V207" i="8"/>
  <c r="V227" i="8"/>
  <c r="V102" i="8"/>
  <c r="V15" i="8"/>
  <c r="V92" i="8"/>
  <c r="V806" i="8"/>
  <c r="V577" i="8"/>
  <c r="V334" i="8"/>
  <c r="V259" i="8"/>
  <c r="V303" i="8"/>
  <c r="V100" i="8"/>
  <c r="AA100" i="8" s="1"/>
  <c r="AB100" i="8" s="1"/>
  <c r="AC100" i="8" s="1"/>
  <c r="V42" i="8"/>
  <c r="V151" i="8"/>
  <c r="V774" i="8"/>
  <c r="V247" i="8"/>
  <c r="V572" i="8"/>
  <c r="V163" i="8"/>
  <c r="V609" i="8"/>
  <c r="V119" i="8"/>
  <c r="AA119" i="8" s="1"/>
  <c r="AB119" i="8" s="1"/>
  <c r="AC119" i="8" s="1"/>
  <c r="V454" i="8"/>
  <c r="V38" i="8"/>
  <c r="V765" i="8"/>
  <c r="V420" i="8"/>
  <c r="V251" i="8"/>
  <c r="V237" i="8"/>
  <c r="V162" i="8"/>
  <c r="AA410" i="8"/>
  <c r="AB410" i="8" s="1"/>
  <c r="AC410" i="8" s="1"/>
  <c r="AM981" i="8"/>
  <c r="AN981" i="8" s="1"/>
  <c r="AM11" i="8"/>
  <c r="AN11" i="8" s="1"/>
  <c r="AM84" i="8"/>
  <c r="AN84" i="8" s="1"/>
  <c r="AM214" i="8"/>
  <c r="AN214" i="8" s="1"/>
  <c r="AM328" i="8"/>
  <c r="AN328" i="8" s="1"/>
  <c r="AM500" i="8"/>
  <c r="AN500" i="8" s="1"/>
  <c r="AM735" i="8"/>
  <c r="AN735" i="8" s="1"/>
  <c r="AM711" i="8"/>
  <c r="AN711" i="8" s="1"/>
  <c r="AM807" i="8"/>
  <c r="AN807" i="8" s="1"/>
  <c r="AM889" i="8"/>
  <c r="AN889" i="8" s="1"/>
  <c r="AM82" i="8"/>
  <c r="AN82" i="8" s="1"/>
  <c r="AM299" i="8"/>
  <c r="AN299" i="8" s="1"/>
  <c r="AM510" i="8"/>
  <c r="AN510" i="8" s="1"/>
  <c r="AM793" i="8"/>
  <c r="AN793" i="8" s="1"/>
  <c r="AM51" i="8"/>
  <c r="AN51" i="8" s="1"/>
  <c r="Y208" i="8"/>
  <c r="Y81" i="8"/>
  <c r="Y14" i="8"/>
  <c r="Y56" i="8"/>
  <c r="Y59" i="8"/>
  <c r="Y28" i="8"/>
  <c r="Y62" i="8"/>
  <c r="Y47" i="8"/>
  <c r="Y69" i="8"/>
  <c r="Y20" i="8"/>
  <c r="Y42" i="8"/>
  <c r="Y13" i="8"/>
  <c r="Y66" i="8"/>
  <c r="Y38" i="8"/>
  <c r="Y17" i="8"/>
  <c r="Y9" i="8"/>
  <c r="Y19" i="8"/>
  <c r="Y11" i="8"/>
  <c r="Y15" i="8"/>
  <c r="Y21" i="8"/>
  <c r="Y969" i="8"/>
  <c r="Y981" i="8"/>
  <c r="Y964" i="8"/>
  <c r="Y967" i="8"/>
  <c r="Y957" i="8"/>
  <c r="Y968" i="8"/>
  <c r="Y919" i="8"/>
  <c r="Y944" i="8"/>
  <c r="AA944" i="8" s="1"/>
  <c r="AB944" i="8" s="1"/>
  <c r="AC944" i="8" s="1"/>
  <c r="Y946" i="8"/>
  <c r="Y929" i="8"/>
  <c r="Y25" i="8"/>
  <c r="Y54" i="8"/>
  <c r="Y33" i="8"/>
  <c r="Y76" i="8"/>
  <c r="Y977" i="8"/>
  <c r="Y973" i="8"/>
  <c r="Y996" i="8"/>
  <c r="Y984" i="8"/>
  <c r="Y976" i="8"/>
  <c r="Y943" i="8"/>
  <c r="Y941" i="8"/>
  <c r="AA941" i="8" s="1"/>
  <c r="AB941" i="8" s="1"/>
  <c r="AC941" i="8" s="1"/>
  <c r="Y931" i="8"/>
  <c r="Y926" i="8"/>
  <c r="Y928" i="8"/>
  <c r="Y921" i="8"/>
  <c r="Y890" i="8"/>
  <c r="Y877" i="8"/>
  <c r="Y897" i="8"/>
  <c r="Y889" i="8"/>
  <c r="Y866" i="8"/>
  <c r="Y853" i="8"/>
  <c r="Y848" i="8"/>
  <c r="Y835" i="8"/>
  <c r="Y849" i="8"/>
  <c r="Y798" i="8"/>
  <c r="Y803" i="8"/>
  <c r="Y818" i="8"/>
  <c r="Y809" i="8"/>
  <c r="Y792" i="8"/>
  <c r="Y760" i="8"/>
  <c r="Y789" i="8"/>
  <c r="Y757" i="8"/>
  <c r="Y787" i="8"/>
  <c r="Y755" i="8"/>
  <c r="Y790" i="8"/>
  <c r="Y705" i="8"/>
  <c r="Y673" i="8"/>
  <c r="Y722" i="8"/>
  <c r="Y729" i="8"/>
  <c r="Y712" i="8"/>
  <c r="Y706" i="8"/>
  <c r="Y651" i="8"/>
  <c r="Y679" i="8"/>
  <c r="Y656" i="8"/>
  <c r="Y691" i="8"/>
  <c r="Y661" i="8"/>
  <c r="Y676" i="8"/>
  <c r="Y642" i="8"/>
  <c r="Y657" i="8"/>
  <c r="Y1002" i="8"/>
  <c r="Y1004" i="8"/>
  <c r="Y992" i="8"/>
  <c r="Y983" i="8"/>
  <c r="Y975" i="8"/>
  <c r="Y935" i="8"/>
  <c r="Y966" i="8"/>
  <c r="Y937" i="8"/>
  <c r="Y923" i="8"/>
  <c r="Y925" i="8"/>
  <c r="Y902" i="8"/>
  <c r="Y882" i="8"/>
  <c r="Y869" i="8"/>
  <c r="Y891" i="8"/>
  <c r="Y872" i="8"/>
  <c r="Y858" i="8"/>
  <c r="Y845" i="8"/>
  <c r="Y840" i="8"/>
  <c r="Y881" i="8"/>
  <c r="Y841" i="8"/>
  <c r="Y825" i="8"/>
  <c r="Y799" i="8"/>
  <c r="Y812" i="8"/>
  <c r="Y805" i="8"/>
  <c r="Y788" i="8"/>
  <c r="Y756" i="8"/>
  <c r="Y785" i="8"/>
  <c r="Y753" i="8"/>
  <c r="Y783" i="8"/>
  <c r="Y751" i="8"/>
  <c r="Y758" i="8"/>
  <c r="Y701" i="8"/>
  <c r="Y778" i="8"/>
  <c r="Y718" i="8"/>
  <c r="Y782" i="8"/>
  <c r="Y708" i="8"/>
  <c r="Y703" i="8"/>
  <c r="Y647" i="8"/>
  <c r="Y674" i="8"/>
  <c r="Y652" i="8"/>
  <c r="Y690" i="8"/>
  <c r="Y745" i="8"/>
  <c r="Y670" i="8"/>
  <c r="Y638" i="8"/>
  <c r="Y649" i="8"/>
  <c r="Y641" i="8"/>
  <c r="Y612" i="8"/>
  <c r="Y580" i="8"/>
  <c r="Y613" i="8"/>
  <c r="Y582" i="8"/>
  <c r="Y561" i="8"/>
  <c r="Y529" i="8"/>
  <c r="Y599" i="8"/>
  <c r="Y546" i="8"/>
  <c r="Y574" i="8"/>
  <c r="Y559" i="8"/>
  <c r="Y527" i="8"/>
  <c r="Y495" i="8"/>
  <c r="Y1006" i="8"/>
  <c r="Y978" i="8"/>
  <c r="Y995" i="8"/>
  <c r="Y982" i="8"/>
  <c r="Y965" i="8"/>
  <c r="Y948" i="8"/>
  <c r="Y962" i="8"/>
  <c r="Y955" i="8"/>
  <c r="Y914" i="8"/>
  <c r="Y994" i="8"/>
  <c r="Y961" i="8"/>
  <c r="Y974" i="8"/>
  <c r="Y951" i="8"/>
  <c r="Y952" i="8"/>
  <c r="Y920" i="8"/>
  <c r="Y907" i="8"/>
  <c r="Y911" i="8"/>
  <c r="Y938" i="8"/>
  <c r="Y905" i="8"/>
  <c r="Y879" i="8"/>
  <c r="Y837" i="8"/>
  <c r="Y867" i="8"/>
  <c r="Y865" i="8"/>
  <c r="Y16" i="8"/>
  <c r="Y986" i="8"/>
  <c r="Y956" i="8"/>
  <c r="Y1003" i="8"/>
  <c r="Y927" i="8"/>
  <c r="Y947" i="8"/>
  <c r="Y917" i="8"/>
  <c r="Y950" i="8"/>
  <c r="Y906" i="8"/>
  <c r="Y916" i="8"/>
  <c r="Y894" i="8"/>
  <c r="Y873" i="8"/>
  <c r="Y899" i="8"/>
  <c r="Y859" i="8"/>
  <c r="Y857" i="8"/>
  <c r="Y852" i="8"/>
  <c r="Y836" i="8"/>
  <c r="Y813" i="8"/>
  <c r="Y780" i="8"/>
  <c r="Y829" i="8"/>
  <c r="Y761" i="8"/>
  <c r="Y775" i="8"/>
  <c r="Y746" i="8"/>
  <c r="Y709" i="8"/>
  <c r="Y737" i="8"/>
  <c r="Y730" i="8"/>
  <c r="Y716" i="8"/>
  <c r="Y671" i="8"/>
  <c r="Y687" i="8"/>
  <c r="Y660" i="8"/>
  <c r="Y678" i="8"/>
  <c r="Y692" i="8"/>
  <c r="Y646" i="8"/>
  <c r="Y623" i="8"/>
  <c r="Y675" i="8"/>
  <c r="Y596" i="8"/>
  <c r="Y645" i="8"/>
  <c r="Y589" i="8"/>
  <c r="Y565" i="8"/>
  <c r="Y525" i="8"/>
  <c r="Y570" i="8"/>
  <c r="Y534" i="8"/>
  <c r="Y585" i="8"/>
  <c r="Y539" i="8"/>
  <c r="Y510" i="8"/>
  <c r="Y577" i="8"/>
  <c r="Y503" i="8"/>
  <c r="Y469" i="8"/>
  <c r="Y511" i="8"/>
  <c r="Y509" i="8"/>
  <c r="Y491" i="8"/>
  <c r="Y532" i="8"/>
  <c r="Y501" i="8"/>
  <c r="Y436" i="8"/>
  <c r="Y421" i="8"/>
  <c r="Y412" i="8"/>
  <c r="Y380" i="8"/>
  <c r="Y348" i="8"/>
  <c r="Y434" i="8"/>
  <c r="Y444" i="8"/>
  <c r="Y464" i="8"/>
  <c r="Y448" i="8"/>
  <c r="Y398" i="8"/>
  <c r="Y366" i="8"/>
  <c r="Y334" i="8"/>
  <c r="Y447" i="8"/>
  <c r="Y308" i="8"/>
  <c r="Y276" i="8"/>
  <c r="Y395" i="8"/>
  <c r="Y321" i="8"/>
  <c r="Y339" i="8"/>
  <c r="Y389" i="8"/>
  <c r="Y323" i="8"/>
  <c r="Y220" i="8"/>
  <c r="Y295" i="8"/>
  <c r="Y263" i="8"/>
  <c r="Y353" i="8"/>
  <c r="Y233" i="8"/>
  <c r="Y273" i="8"/>
  <c r="Y203" i="8"/>
  <c r="Y171" i="8"/>
  <c r="Y278" i="8"/>
  <c r="Y204" i="8"/>
  <c r="Y320" i="8"/>
  <c r="Y305" i="8"/>
  <c r="Y230" i="8"/>
  <c r="Y185" i="8"/>
  <c r="Y206" i="8"/>
  <c r="Y166" i="8"/>
  <c r="Y130" i="8"/>
  <c r="Y111" i="8"/>
  <c r="Y95" i="8"/>
  <c r="Y71" i="8"/>
  <c r="Y68" i="8"/>
  <c r="Y143" i="8"/>
  <c r="Y162" i="8"/>
  <c r="Y144" i="8"/>
  <c r="Y114" i="8"/>
  <c r="Y98" i="8"/>
  <c r="Y153" i="8"/>
  <c r="Y127" i="8"/>
  <c r="Y8" i="8"/>
  <c r="Y1005" i="8"/>
  <c r="Y991" i="8"/>
  <c r="Y998" i="8"/>
  <c r="Y971" i="8"/>
  <c r="Y939" i="8"/>
  <c r="Y909" i="8"/>
  <c r="Y942" i="8"/>
  <c r="Y874" i="8"/>
  <c r="Y908" i="8"/>
  <c r="Y886" i="8"/>
  <c r="Y850" i="8"/>
  <c r="Y875" i="8"/>
  <c r="Y851" i="8"/>
  <c r="Y830" i="8"/>
  <c r="Y828" i="8"/>
  <c r="Y833" i="8"/>
  <c r="Y801" i="8"/>
  <c r="Y776" i="8"/>
  <c r="Y804" i="8"/>
  <c r="Y749" i="8"/>
  <c r="Y771" i="8"/>
  <c r="Y744" i="8"/>
  <c r="Y697" i="8"/>
  <c r="Y766" i="8"/>
  <c r="Y762" i="8"/>
  <c r="Y704" i="8"/>
  <c r="Y667" i="8"/>
  <c r="Y686" i="8"/>
  <c r="Y648" i="8"/>
  <c r="Y711" i="8"/>
  <c r="Y719" i="8"/>
  <c r="Y634" i="8"/>
  <c r="Y619" i="8"/>
  <c r="Y633" i="8"/>
  <c r="Y592" i="8"/>
  <c r="Y621" i="8"/>
  <c r="Y583" i="8"/>
  <c r="Y557" i="8"/>
  <c r="Y521" i="8"/>
  <c r="Y566" i="8"/>
  <c r="Y530" i="8"/>
  <c r="Y571" i="8"/>
  <c r="Y535" i="8"/>
  <c r="Y508" i="8"/>
  <c r="Y556" i="8"/>
  <c r="Y497" i="8"/>
  <c r="Y465" i="8"/>
  <c r="Y505" i="8"/>
  <c r="Y498" i="8"/>
  <c r="Y487" i="8"/>
  <c r="Y486" i="8"/>
  <c r="Y470" i="8"/>
  <c r="Y430" i="8"/>
  <c r="Y472" i="8"/>
  <c r="Y408" i="8"/>
  <c r="Y376" i="8"/>
  <c r="Y344" i="8"/>
  <c r="Y431" i="8"/>
  <c r="Y433" i="8"/>
  <c r="Y459" i="8"/>
  <c r="Y437" i="8"/>
  <c r="Y394" i="8"/>
  <c r="Y362" i="8"/>
  <c r="Y330" i="8"/>
  <c r="Y442" i="8"/>
  <c r="Y304" i="8"/>
  <c r="Y272" i="8"/>
  <c r="Y393" i="8"/>
  <c r="Y316" i="8"/>
  <c r="Y417" i="8"/>
  <c r="Y383" i="8"/>
  <c r="Y313" i="8"/>
  <c r="Y216" i="8"/>
  <c r="Y291" i="8"/>
  <c r="Y259" i="8"/>
  <c r="Y335" i="8"/>
  <c r="Y415" i="8"/>
  <c r="Y265" i="8"/>
  <c r="Y199" i="8"/>
  <c r="Y349" i="8"/>
  <c r="Y270" i="8"/>
  <c r="Y200" i="8"/>
  <c r="Y319" i="8"/>
  <c r="Y301" i="8"/>
  <c r="Y225" i="8"/>
  <c r="Y181" i="8"/>
  <c r="Y997" i="8"/>
  <c r="Y987" i="8"/>
  <c r="Y980" i="8"/>
  <c r="Y958" i="8"/>
  <c r="Y932" i="8"/>
  <c r="Y901" i="8"/>
  <c r="Y913" i="8"/>
  <c r="Y924" i="8"/>
  <c r="Y903" i="8"/>
  <c r="Y878" i="8"/>
  <c r="Y842" i="8"/>
  <c r="Y871" i="8"/>
  <c r="Y843" i="8"/>
  <c r="Y822" i="8"/>
  <c r="Y820" i="8"/>
  <c r="Y826" i="8"/>
  <c r="Y844" i="8"/>
  <c r="Y772" i="8"/>
  <c r="Y793" i="8"/>
  <c r="Y860" i="8"/>
  <c r="Y767" i="8"/>
  <c r="Y738" i="8"/>
  <c r="Y693" i="8"/>
  <c r="Y736" i="8"/>
  <c r="Y734" i="8"/>
  <c r="Y700" i="8"/>
  <c r="Y663" i="8"/>
  <c r="Y684" i="8"/>
  <c r="Y644" i="8"/>
  <c r="Y672" i="8"/>
  <c r="Y710" i="8"/>
  <c r="Y630" i="8"/>
  <c r="Y615" i="8"/>
  <c r="Y624" i="8"/>
  <c r="Y588" i="8"/>
  <c r="Y617" i="8"/>
  <c r="Y581" i="8"/>
  <c r="Y553" i="8"/>
  <c r="Y625" i="8"/>
  <c r="Y562" i="8"/>
  <c r="Y526" i="8"/>
  <c r="Y567" i="8"/>
  <c r="Y531" i="8"/>
  <c r="Y492" i="8"/>
  <c r="Y514" i="8"/>
  <c r="Y493" i="8"/>
  <c r="Y597" i="8"/>
  <c r="Y494" i="8"/>
  <c r="Y496" i="8"/>
  <c r="Y483" i="8"/>
  <c r="Y474" i="8"/>
  <c r="Y461" i="8"/>
  <c r="Y419" i="8"/>
  <c r="Y463" i="8"/>
  <c r="Y404" i="8"/>
  <c r="Y372" i="8"/>
  <c r="Y340" i="8"/>
  <c r="Y429" i="8"/>
  <c r="Y420" i="8"/>
  <c r="Y454" i="8"/>
  <c r="Y428" i="8"/>
  <c r="Y390" i="8"/>
  <c r="Y358" i="8"/>
  <c r="Y326" i="8"/>
  <c r="Y432" i="8"/>
  <c r="Y300" i="8"/>
  <c r="Y268" i="8"/>
  <c r="Y387" i="8"/>
  <c r="Y315" i="8"/>
  <c r="Y369" i="8"/>
  <c r="Y381" i="8"/>
  <c r="Y244" i="8"/>
  <c r="Y373" i="8"/>
  <c r="Y287" i="8"/>
  <c r="Y255" i="8"/>
  <c r="Y328" i="8"/>
  <c r="Y235" i="8"/>
  <c r="Y257" i="8"/>
  <c r="Y195" i="8"/>
  <c r="Y227" i="8"/>
  <c r="Y262" i="8"/>
  <c r="Y196" i="8"/>
  <c r="Y231" i="8"/>
  <c r="Y293" i="8"/>
  <c r="Y214" i="8"/>
  <c r="Y177" i="8"/>
  <c r="Y164" i="8"/>
  <c r="Y989" i="8"/>
  <c r="Y972" i="8"/>
  <c r="Y963" i="8"/>
  <c r="Y953" i="8"/>
  <c r="Y930" i="8"/>
  <c r="Y912" i="8"/>
  <c r="Y892" i="8"/>
  <c r="Y898" i="8"/>
  <c r="Y888" i="8"/>
  <c r="Y863" i="8"/>
  <c r="Y834" i="8"/>
  <c r="Y864" i="8"/>
  <c r="Y862" i="8"/>
  <c r="Y814" i="8"/>
  <c r="Y811" i="8"/>
  <c r="Y880" i="8"/>
  <c r="Y827" i="8"/>
  <c r="Y768" i="8"/>
  <c r="Y781" i="8"/>
  <c r="Y800" i="8"/>
  <c r="Y763" i="8"/>
  <c r="Y732" i="8"/>
  <c r="Y689" i="8"/>
  <c r="Y731" i="8"/>
  <c r="Y750" i="8"/>
  <c r="Y696" i="8"/>
  <c r="Y659" i="8"/>
  <c r="Y733" i="8"/>
  <c r="Y640" i="8"/>
  <c r="Y669" i="8"/>
  <c r="Y666" i="8"/>
  <c r="Y626" i="8"/>
  <c r="Y611" i="8"/>
  <c r="Y620" i="8"/>
  <c r="Y584" i="8"/>
  <c r="Y609" i="8"/>
  <c r="Y635" i="8"/>
  <c r="Y549" i="8"/>
  <c r="Y590" i="8"/>
  <c r="Y558" i="8"/>
  <c r="Y601" i="8"/>
  <c r="Y563" i="8"/>
  <c r="Y637" i="8"/>
  <c r="Y488" i="8"/>
  <c r="Y512" i="8"/>
  <c r="Y489" i="8"/>
  <c r="Y564" i="8"/>
  <c r="Y490" i="8"/>
  <c r="Y560" i="8"/>
  <c r="Y479" i="8"/>
  <c r="Y466" i="8"/>
  <c r="Y517" i="8"/>
  <c r="Y478" i="8"/>
  <c r="Y456" i="8"/>
  <c r="Y400" i="8"/>
  <c r="Y368" i="8"/>
  <c r="Y336" i="8"/>
  <c r="Y416" i="8"/>
  <c r="Y413" i="8"/>
  <c r="Y443" i="8"/>
  <c r="Y422" i="8"/>
  <c r="Y386" i="8"/>
  <c r="Y354" i="8"/>
  <c r="Y322" i="8"/>
  <c r="Y426" i="8"/>
  <c r="Y296" i="8"/>
  <c r="Y264" i="8"/>
  <c r="Y385" i="8"/>
  <c r="Y418" i="8"/>
  <c r="Y351" i="8"/>
  <c r="Y375" i="8"/>
  <c r="Y240" i="8"/>
  <c r="Y355" i="8"/>
  <c r="Y283" i="8"/>
  <c r="Y251" i="8"/>
  <c r="Y327" i="8"/>
  <c r="Y223" i="8"/>
  <c r="Y249" i="8"/>
  <c r="Y191" i="8"/>
  <c r="Y211" i="8"/>
  <c r="Y254" i="8"/>
  <c r="Y192" i="8"/>
  <c r="Y215" i="8"/>
  <c r="Y285" i="8"/>
  <c r="Y205" i="8"/>
  <c r="Y173" i="8"/>
  <c r="Y167" i="8"/>
  <c r="Y149" i="8"/>
  <c r="Y121" i="8"/>
  <c r="Y105" i="8"/>
  <c r="Y89" i="8"/>
  <c r="Y274" i="8"/>
  <c r="Y194" i="8"/>
  <c r="Y131" i="8"/>
  <c r="Y266" i="8"/>
  <c r="Y132" i="8"/>
  <c r="Y108" i="8"/>
  <c r="AA108" i="8" s="1"/>
  <c r="AB108" i="8" s="1"/>
  <c r="Y92" i="8"/>
  <c r="Y141" i="8"/>
  <c r="Y993" i="8"/>
  <c r="Y999" i="8"/>
  <c r="Y988" i="8"/>
  <c r="Y940" i="8"/>
  <c r="Y936" i="8"/>
  <c r="Y934" i="8"/>
  <c r="Y922" i="8"/>
  <c r="Y876" i="8"/>
  <c r="Y893" i="8"/>
  <c r="Y883" i="8"/>
  <c r="Y847" i="8"/>
  <c r="Y870" i="8"/>
  <c r="Y832" i="8"/>
  <c r="Y846" i="8"/>
  <c r="Y806" i="8"/>
  <c r="Y795" i="8"/>
  <c r="Y831" i="8"/>
  <c r="Y821" i="8"/>
  <c r="Y752" i="8"/>
  <c r="Y773" i="8"/>
  <c r="Y794" i="8"/>
  <c r="Y747" i="8"/>
  <c r="Y721" i="8"/>
  <c r="Y681" i="8"/>
  <c r="Y714" i="8"/>
  <c r="Y728" i="8"/>
  <c r="Y740" i="8"/>
  <c r="Y643" i="8"/>
  <c r="Y695" i="8"/>
  <c r="Y723" i="8"/>
  <c r="Y742" i="8"/>
  <c r="Y658" i="8"/>
  <c r="Y683" i="8"/>
  <c r="Y603" i="8"/>
  <c r="Y608" i="8"/>
  <c r="Y632" i="8"/>
  <c r="Y631" i="8"/>
  <c r="Y602" i="8"/>
  <c r="Y541" i="8"/>
  <c r="Y1001" i="8"/>
  <c r="Y949" i="8"/>
  <c r="Y895" i="8"/>
  <c r="Y856" i="8"/>
  <c r="Y823" i="8"/>
  <c r="Y764" i="8"/>
  <c r="Y779" i="8"/>
  <c r="Y677" i="8"/>
  <c r="Y774" i="8"/>
  <c r="Y664" i="8"/>
  <c r="Y654" i="8"/>
  <c r="Y616" i="8"/>
  <c r="Y595" i="8"/>
  <c r="Y622" i="8"/>
  <c r="Y618" i="8"/>
  <c r="Y578" i="8"/>
  <c r="Y544" i="8"/>
  <c r="Y552" i="8"/>
  <c r="Y513" i="8"/>
  <c r="Y507" i="8"/>
  <c r="Y446" i="8"/>
  <c r="Y392" i="8"/>
  <c r="Y455" i="8"/>
  <c r="Y405" i="8"/>
  <c r="Y410" i="8"/>
  <c r="Y346" i="8"/>
  <c r="Y347" i="8"/>
  <c r="Y256" i="8"/>
  <c r="Y399" i="8"/>
  <c r="Y343" i="8"/>
  <c r="Y307" i="8"/>
  <c r="Y245" i="8"/>
  <c r="Y297" i="8"/>
  <c r="Y183" i="8"/>
  <c r="Y234" i="8"/>
  <c r="Y331" i="8"/>
  <c r="Y197" i="8"/>
  <c r="Y198" i="8"/>
  <c r="Y142" i="8"/>
  <c r="Y113" i="8"/>
  <c r="Y91" i="8"/>
  <c r="Y168" i="8"/>
  <c r="Y147" i="8"/>
  <c r="Y150" i="8"/>
  <c r="Y120" i="8"/>
  <c r="Y100" i="8"/>
  <c r="Y145" i="8"/>
  <c r="Y985" i="8"/>
  <c r="AA985" i="8" s="1"/>
  <c r="AB985" i="8" s="1"/>
  <c r="AC985" i="8" s="1"/>
  <c r="Y970" i="8"/>
  <c r="Y885" i="8"/>
  <c r="Y868" i="8"/>
  <c r="Y815" i="8"/>
  <c r="Y748" i="8"/>
  <c r="Y759" i="8"/>
  <c r="Y741" i="8"/>
  <c r="Y727" i="8"/>
  <c r="Y636" i="8"/>
  <c r="Y650" i="8"/>
  <c r="Y604" i="8"/>
  <c r="Y610" i="8"/>
  <c r="Y606" i="8"/>
  <c r="Y594" i="8"/>
  <c r="Y568" i="8"/>
  <c r="Y518" i="8"/>
  <c r="Y524" i="8"/>
  <c r="Y502" i="8"/>
  <c r="Y506" i="8"/>
  <c r="Y435" i="8"/>
  <c r="Y388" i="8"/>
  <c r="Y450" i="8"/>
  <c r="Y401" i="8"/>
  <c r="Y406" i="8"/>
  <c r="Y342" i="8"/>
  <c r="Y333" i="8"/>
  <c r="Y252" i="8"/>
  <c r="Y371" i="8"/>
  <c r="Y329" i="8"/>
  <c r="Y303" i="8"/>
  <c r="Y411" i="8"/>
  <c r="Y289" i="8"/>
  <c r="Y179" i="8"/>
  <c r="Y226" i="8"/>
  <c r="Y309" i="8"/>
  <c r="Y193" i="8"/>
  <c r="Y158" i="8"/>
  <c r="Y138" i="8"/>
  <c r="Y109" i="8"/>
  <c r="Y87" i="8"/>
  <c r="Y160" i="8"/>
  <c r="Y139" i="8"/>
  <c r="Y213" i="8"/>
  <c r="Y118" i="8"/>
  <c r="Y96" i="8"/>
  <c r="Y137" i="8"/>
  <c r="Y65" i="8"/>
  <c r="Y1000" i="8"/>
  <c r="Y945" i="8"/>
  <c r="Y900" i="8"/>
  <c r="Y854" i="8"/>
  <c r="Y838" i="8"/>
  <c r="Y796" i="8"/>
  <c r="Y743" i="8"/>
  <c r="Y726" i="8"/>
  <c r="Y680" i="8"/>
  <c r="Y707" i="8"/>
  <c r="Y694" i="8"/>
  <c r="Y600" i="8"/>
  <c r="Y573" i="8"/>
  <c r="Y593" i="8"/>
  <c r="Y591" i="8"/>
  <c r="Y536" i="8"/>
  <c r="Y516" i="8"/>
  <c r="Y523" i="8"/>
  <c r="Y500" i="8"/>
  <c r="Y504" i="8"/>
  <c r="Y423" i="8"/>
  <c r="Y384" i="8"/>
  <c r="Y439" i="8"/>
  <c r="Y397" i="8"/>
  <c r="Y402" i="8"/>
  <c r="Y338" i="8"/>
  <c r="Y312" i="8"/>
  <c r="Y248" i="8"/>
  <c r="Y357" i="8"/>
  <c r="Y324" i="8"/>
  <c r="Y299" i="8"/>
  <c r="Y367" i="8"/>
  <c r="Y281" i="8"/>
  <c r="Y175" i="8"/>
  <c r="Y221" i="8"/>
  <c r="Y306" i="8"/>
  <c r="Y189" i="8"/>
  <c r="Y298" i="8"/>
  <c r="Y134" i="8"/>
  <c r="Y107" i="8"/>
  <c r="Y85" i="8"/>
  <c r="Y152" i="8"/>
  <c r="Y135" i="8"/>
  <c r="Y202" i="8"/>
  <c r="Y116" i="8"/>
  <c r="Y94" i="8"/>
  <c r="Y133" i="8"/>
  <c r="Y990" i="8"/>
  <c r="Y933" i="8"/>
  <c r="Y910" i="8"/>
  <c r="Y918" i="8"/>
  <c r="Y824" i="8"/>
  <c r="Y777" i="8"/>
  <c r="Y770" i="8"/>
  <c r="Y786" i="8"/>
  <c r="Y655" i="8"/>
  <c r="Y688" i="8"/>
  <c r="Y682" i="8"/>
  <c r="Y576" i="8"/>
  <c r="Y569" i="8"/>
  <c r="Y554" i="8"/>
  <c r="Y555" i="8"/>
  <c r="Y484" i="8"/>
  <c r="Y485" i="8"/>
  <c r="Y572" i="8"/>
  <c r="Y475" i="8"/>
  <c r="Y468" i="8"/>
  <c r="Y445" i="8"/>
  <c r="Y364" i="8"/>
  <c r="Y520" i="8"/>
  <c r="Y438" i="8"/>
  <c r="Y382" i="8"/>
  <c r="Y318" i="8"/>
  <c r="AA318" i="8" s="1"/>
  <c r="AB318" i="8" s="1"/>
  <c r="AC318" i="8" s="1"/>
  <c r="Y292" i="8"/>
  <c r="Y379" i="8"/>
  <c r="Y337" i="8"/>
  <c r="Y236" i="8"/>
  <c r="Y279" i="8"/>
  <c r="Y317" i="8"/>
  <c r="Y242" i="8"/>
  <c r="Y311" i="8"/>
  <c r="Y188" i="8"/>
  <c r="Y277" i="8"/>
  <c r="Y243" i="8"/>
  <c r="Y186" i="8"/>
  <c r="Y126" i="8"/>
  <c r="Y103" i="8"/>
  <c r="Y79" i="8"/>
  <c r="Y61" i="8"/>
  <c r="Y124" i="8"/>
  <c r="Y169" i="8"/>
  <c r="Y112" i="8"/>
  <c r="Y282" i="8"/>
  <c r="Y129" i="8"/>
  <c r="Y959" i="8"/>
  <c r="Y904" i="8"/>
  <c r="Y855" i="8"/>
  <c r="Y810" i="8"/>
  <c r="Y816" i="8"/>
  <c r="Y769" i="8"/>
  <c r="Y725" i="8"/>
  <c r="Y754" i="8"/>
  <c r="Y735" i="8"/>
  <c r="Y665" i="8"/>
  <c r="Y629" i="8"/>
  <c r="Y627" i="8"/>
  <c r="Y545" i="8"/>
  <c r="Y550" i="8"/>
  <c r="Y551" i="8"/>
  <c r="Y480" i="8"/>
  <c r="Y481" i="8"/>
  <c r="Y540" i="8"/>
  <c r="Y471" i="8"/>
  <c r="Y457" i="8"/>
  <c r="Y440" i="8"/>
  <c r="Y360" i="8"/>
  <c r="Y482" i="8"/>
  <c r="Y424" i="8"/>
  <c r="Y378" i="8"/>
  <c r="Y314" i="8"/>
  <c r="Y288" i="8"/>
  <c r="Y377" i="8"/>
  <c r="Y325" i="8"/>
  <c r="Y232" i="8"/>
  <c r="Y275" i="8"/>
  <c r="Y247" i="8"/>
  <c r="Y222" i="8"/>
  <c r="Y302" i="8"/>
  <c r="Y184" i="8"/>
  <c r="Y269" i="8"/>
  <c r="Y238" i="8"/>
  <c r="Y172" i="8"/>
  <c r="Y125" i="8"/>
  <c r="Y101" i="8"/>
  <c r="Y75" i="8"/>
  <c r="Y250" i="8"/>
  <c r="Y123" i="8"/>
  <c r="Y159" i="8"/>
  <c r="Y110" i="8"/>
  <c r="Y218" i="8"/>
  <c r="Y128" i="8"/>
  <c r="Y30" i="8"/>
  <c r="Y83" i="8"/>
  <c r="Y979" i="8"/>
  <c r="Y915" i="8"/>
  <c r="Y839" i="8"/>
  <c r="Y802" i="8"/>
  <c r="Y819" i="8"/>
  <c r="Y765" i="8"/>
  <c r="Y717" i="8"/>
  <c r="Y739" i="8"/>
  <c r="Y715" i="8"/>
  <c r="Y702" i="8"/>
  <c r="Y607" i="8"/>
  <c r="Y653" i="8"/>
  <c r="Y537" i="8"/>
  <c r="Y542" i="8"/>
  <c r="Y547" i="8"/>
  <c r="Y476" i="8"/>
  <c r="Y477" i="8"/>
  <c r="Y522" i="8"/>
  <c r="Y467" i="8"/>
  <c r="Y452" i="8"/>
  <c r="Y427" i="8"/>
  <c r="Y356" i="8"/>
  <c r="Y460" i="8"/>
  <c r="Y462" i="8"/>
  <c r="Y374" i="8"/>
  <c r="Y310" i="8"/>
  <c r="Y284" i="8"/>
  <c r="Y359" i="8"/>
  <c r="Y403" i="8"/>
  <c r="Y228" i="8"/>
  <c r="Y271" i="8"/>
  <c r="Y241" i="8"/>
  <c r="Y217" i="8"/>
  <c r="Y294" i="8"/>
  <c r="Y180" i="8"/>
  <c r="Y261" i="8"/>
  <c r="Y219" i="8"/>
  <c r="Y163" i="8"/>
  <c r="Y119" i="8"/>
  <c r="Y99" i="8"/>
  <c r="Y64" i="8"/>
  <c r="Y170" i="8"/>
  <c r="Y290" i="8"/>
  <c r="Y140" i="8"/>
  <c r="Y106" i="8"/>
  <c r="Y178" i="8"/>
  <c r="Y49" i="8"/>
  <c r="Y954" i="8"/>
  <c r="Y884" i="8"/>
  <c r="Y896" i="8"/>
  <c r="Y817" i="8"/>
  <c r="Y808" i="8"/>
  <c r="Y797" i="8"/>
  <c r="Y713" i="8"/>
  <c r="Y724" i="8"/>
  <c r="Y698" i="8"/>
  <c r="Y699" i="8"/>
  <c r="Y639" i="8"/>
  <c r="Y605" i="8"/>
  <c r="Y533" i="8"/>
  <c r="Y538" i="8"/>
  <c r="Y543" i="8"/>
  <c r="Y586" i="8"/>
  <c r="Y473" i="8"/>
  <c r="Y515" i="8"/>
  <c r="Y548" i="8"/>
  <c r="Y441" i="8"/>
  <c r="Y425" i="8"/>
  <c r="Y352" i="8"/>
  <c r="Y449" i="8"/>
  <c r="Y453" i="8"/>
  <c r="Y370" i="8"/>
  <c r="Y458" i="8"/>
  <c r="Y280" i="8"/>
  <c r="Y345" i="8"/>
  <c r="Y391" i="8"/>
  <c r="Y224" i="8"/>
  <c r="Y267" i="8"/>
  <c r="Y237" i="8"/>
  <c r="Y210" i="8"/>
  <c r="Y286" i="8"/>
  <c r="Y176" i="8"/>
  <c r="Y253" i="8"/>
  <c r="Y207" i="8"/>
  <c r="Y155" i="8"/>
  <c r="Y117" i="8"/>
  <c r="Y97" i="8"/>
  <c r="Y55" i="8"/>
  <c r="Y165" i="8"/>
  <c r="Y182" i="8"/>
  <c r="Y136" i="8"/>
  <c r="Y104" i="8"/>
  <c r="Y161" i="8"/>
  <c r="Y74" i="8"/>
  <c r="Y45" i="8"/>
  <c r="Y960" i="8"/>
  <c r="Y668" i="8"/>
  <c r="Y614" i="8"/>
  <c r="Y350" i="8"/>
  <c r="Y187" i="8"/>
  <c r="Y174" i="8"/>
  <c r="Y37" i="8"/>
  <c r="Y52" i="8"/>
  <c r="Y39" i="8"/>
  <c r="Y48" i="8"/>
  <c r="Y190" i="8"/>
  <c r="Y887" i="8"/>
  <c r="Y662" i="8"/>
  <c r="Y519" i="8"/>
  <c r="Y365" i="8"/>
  <c r="Y239" i="8"/>
  <c r="Y157" i="8"/>
  <c r="Y861" i="8"/>
  <c r="Y628" i="8"/>
  <c r="Y528" i="8"/>
  <c r="Y260" i="8"/>
  <c r="Y212" i="8"/>
  <c r="Y154" i="8"/>
  <c r="Y32" i="8"/>
  <c r="Y41" i="8"/>
  <c r="Y807" i="8"/>
  <c r="Y598" i="8"/>
  <c r="Y451" i="8"/>
  <c r="Y407" i="8"/>
  <c r="Y201" i="8"/>
  <c r="Y122" i="8"/>
  <c r="Y86" i="8"/>
  <c r="Y156" i="8"/>
  <c r="Y784" i="8"/>
  <c r="Y587" i="8"/>
  <c r="Y396" i="8"/>
  <c r="Y361" i="8"/>
  <c r="Y258" i="8"/>
  <c r="Y102" i="8"/>
  <c r="Y24" i="8"/>
  <c r="Y46" i="8"/>
  <c r="Y29" i="8"/>
  <c r="Y791" i="8"/>
  <c r="Y575" i="8"/>
  <c r="Y332" i="8"/>
  <c r="Y341" i="8"/>
  <c r="Y146" i="8"/>
  <c r="Y151" i="8"/>
  <c r="Y80" i="8"/>
  <c r="Y53" i="8"/>
  <c r="Y73" i="8"/>
  <c r="Y685" i="8"/>
  <c r="Y579" i="8"/>
  <c r="Y409" i="8"/>
  <c r="Y246" i="8"/>
  <c r="Y115" i="8"/>
  <c r="Y40" i="8"/>
  <c r="Y27" i="8"/>
  <c r="Y90" i="8"/>
  <c r="AA90" i="8" s="1"/>
  <c r="AB90" i="8" s="1"/>
  <c r="Y23" i="8"/>
  <c r="Y57" i="8"/>
  <c r="Y720" i="8"/>
  <c r="Y499" i="8"/>
  <c r="Y414" i="8"/>
  <c r="Y209" i="8"/>
  <c r="Y93" i="8"/>
  <c r="Y35" i="8"/>
  <c r="Y43" i="8"/>
  <c r="Y51" i="8"/>
  <c r="Y10" i="8"/>
  <c r="Y78" i="8"/>
  <c r="Y36" i="8"/>
  <c r="Y22" i="8"/>
  <c r="Y363" i="8"/>
  <c r="Y58" i="8"/>
  <c r="Y67" i="8"/>
  <c r="Y18" i="8"/>
  <c r="Y34" i="8"/>
  <c r="Y60" i="8"/>
  <c r="Y70" i="8"/>
  <c r="Y229" i="8"/>
  <c r="Y50" i="8"/>
  <c r="Y63" i="8"/>
  <c r="Y88" i="8"/>
  <c r="Y148" i="8"/>
  <c r="Y82" i="8"/>
  <c r="Y26" i="8"/>
  <c r="Y84" i="8"/>
  <c r="Y12" i="8"/>
  <c r="Y44" i="8"/>
  <c r="Y77" i="8"/>
  <c r="Y31" i="8"/>
  <c r="Y72" i="8"/>
  <c r="AA978" i="8"/>
  <c r="AB978" i="8" s="1"/>
  <c r="AC978" i="8" s="1"/>
  <c r="AA922" i="8"/>
  <c r="AB922" i="8" s="1"/>
  <c r="AC922" i="8" s="1"/>
  <c r="AM243" i="8"/>
  <c r="AN243" i="8" s="1"/>
  <c r="AM78" i="8"/>
  <c r="AN78" i="8" s="1"/>
  <c r="AM30" i="8"/>
  <c r="AN30" i="8" s="1"/>
  <c r="AM180" i="8"/>
  <c r="AN180" i="8" s="1"/>
  <c r="AM392" i="8"/>
  <c r="AN392" i="8" s="1"/>
  <c r="AM340" i="8"/>
  <c r="AN340" i="8" s="1"/>
  <c r="AM494" i="8"/>
  <c r="AN494" i="8" s="1"/>
  <c r="AM540" i="8"/>
  <c r="AN540" i="8" s="1"/>
  <c r="AM649" i="8"/>
  <c r="AN649" i="8" s="1"/>
  <c r="AM741" i="8"/>
  <c r="AN741" i="8" s="1"/>
  <c r="AM772" i="8"/>
  <c r="AN772" i="8" s="1"/>
  <c r="AM848" i="8"/>
  <c r="AN848" i="8" s="1"/>
  <c r="AM900" i="8"/>
  <c r="AN900" i="8" s="1"/>
  <c r="AM112" i="8"/>
  <c r="AN112" i="8" s="1"/>
  <c r="AM108" i="8"/>
  <c r="AN108" i="8" s="1"/>
  <c r="AT29" i="7"/>
  <c r="AQ16" i="7"/>
  <c r="AM12" i="7"/>
  <c r="AP30" i="7"/>
  <c r="AR30" i="7"/>
  <c r="AO20" i="7"/>
  <c r="AM34" i="7"/>
  <c r="AQ19" i="7"/>
  <c r="AO33" i="7"/>
  <c r="AQ18" i="7"/>
  <c r="AT26" i="7"/>
  <c r="AO11" i="7"/>
  <c r="AO19" i="7"/>
  <c r="AS29" i="7"/>
  <c r="AM24" i="7"/>
  <c r="AM32" i="7"/>
  <c r="AS25" i="7"/>
  <c r="AS33" i="7"/>
  <c r="AM30" i="7"/>
  <c r="AP24" i="7"/>
  <c r="L11" i="7"/>
  <c r="Q19" i="3" s="1"/>
  <c r="Z20" i="4"/>
  <c r="AA471" i="8"/>
  <c r="AB471" i="8" s="1"/>
  <c r="AC471" i="8" s="1"/>
  <c r="AM54" i="8"/>
  <c r="AN54" i="8" s="1"/>
  <c r="AM65" i="8"/>
  <c r="AN65" i="8" s="1"/>
  <c r="AM15" i="8"/>
  <c r="AN15" i="8" s="1"/>
  <c r="AM319" i="8"/>
  <c r="AN319" i="8" s="1"/>
  <c r="AM440" i="8"/>
  <c r="AN440" i="8" s="1"/>
  <c r="AM572" i="8"/>
  <c r="AN572" i="8" s="1"/>
  <c r="AM687" i="8"/>
  <c r="AN687" i="8" s="1"/>
  <c r="AM755" i="8"/>
  <c r="AN755" i="8" s="1"/>
  <c r="AM930" i="8"/>
  <c r="AN930" i="8" s="1"/>
  <c r="AM993" i="8"/>
  <c r="AN993" i="8" s="1"/>
  <c r="AM72" i="8"/>
  <c r="AN72" i="8" s="1"/>
  <c r="AM382" i="8"/>
  <c r="AN382" i="8" s="1"/>
  <c r="AM907" i="8"/>
  <c r="AN907" i="8" s="1"/>
  <c r="AM70" i="8"/>
  <c r="AN70" i="8" s="1"/>
  <c r="AM58" i="8"/>
  <c r="AN58" i="8" s="1"/>
  <c r="Z94" i="8"/>
  <c r="Z91" i="8"/>
  <c r="Z88" i="8"/>
  <c r="Z50" i="8"/>
  <c r="Z31" i="8"/>
  <c r="Z79" i="8"/>
  <c r="Z18" i="8"/>
  <c r="Z72" i="8"/>
  <c r="Z63" i="8"/>
  <c r="Z22" i="8"/>
  <c r="Z84" i="8"/>
  <c r="Z12" i="8"/>
  <c r="Z13" i="8"/>
  <c r="Z28" i="8"/>
  <c r="Z42" i="8"/>
  <c r="Z59" i="8"/>
  <c r="Z81" i="8"/>
  <c r="Z17" i="8"/>
  <c r="Z47" i="8"/>
  <c r="Z62" i="8"/>
  <c r="Z55" i="8"/>
  <c r="Z66" i="8"/>
  <c r="Z38" i="8"/>
  <c r="Z14" i="8"/>
  <c r="Z87" i="8"/>
  <c r="Z56" i="8"/>
  <c r="Z15" i="8"/>
  <c r="Z76" i="8"/>
  <c r="Z69" i="8"/>
  <c r="Z128" i="8"/>
  <c r="Z25" i="8"/>
  <c r="Z33" i="8"/>
  <c r="Z996" i="8"/>
  <c r="Z1000" i="8"/>
  <c r="Z987" i="8"/>
  <c r="Z962" i="8"/>
  <c r="Z956" i="8"/>
  <c r="Z930" i="8"/>
  <c r="Z998" i="8"/>
  <c r="Z955" i="8"/>
  <c r="Z934" i="8"/>
  <c r="Z941" i="8"/>
  <c r="Z912" i="8"/>
  <c r="Z910" i="8"/>
  <c r="Z911" i="8"/>
  <c r="Z893" i="8"/>
  <c r="Z872" i="8"/>
  <c r="Z878" i="8"/>
  <c r="Z866" i="8"/>
  <c r="Z853" i="8"/>
  <c r="Z848" i="8"/>
  <c r="Z835" i="8"/>
  <c r="Z849" i="8"/>
  <c r="Z828" i="8"/>
  <c r="Z823" i="8"/>
  <c r="Z808" i="8"/>
  <c r="Z847" i="8"/>
  <c r="Z824" i="8"/>
  <c r="Z768" i="8"/>
  <c r="Z736" i="8"/>
  <c r="Z789" i="8"/>
  <c r="Z757" i="8"/>
  <c r="Z774" i="8"/>
  <c r="Z742" i="8"/>
  <c r="Z791" i="8"/>
  <c r="Z759" i="8"/>
  <c r="Z726" i="8"/>
  <c r="Z694" i="8"/>
  <c r="Z723" i="8"/>
  <c r="Z691" i="8"/>
  <c r="Z716" i="8"/>
  <c r="Z725" i="8"/>
  <c r="Z644" i="8"/>
  <c r="Z678" i="8"/>
  <c r="Z696" i="8"/>
  <c r="Z717" i="8"/>
  <c r="Z634" i="8"/>
  <c r="Z608" i="8"/>
  <c r="Z576" i="8"/>
  <c r="Z621" i="8"/>
  <c r="Z589" i="8"/>
  <c r="Z661" i="8"/>
  <c r="Z602" i="8"/>
  <c r="Z611" i="8"/>
  <c r="Z546" i="8"/>
  <c r="Z514" i="8"/>
  <c r="Z657" i="8"/>
  <c r="Z567" i="8"/>
  <c r="Z535" i="8"/>
  <c r="Z512" i="8"/>
  <c r="Z489" i="8"/>
  <c r="Z528" i="8"/>
  <c r="Z573" i="8"/>
  <c r="Z560" i="8"/>
  <c r="Z549" i="8"/>
  <c r="Z492" i="8"/>
  <c r="Z508" i="8"/>
  <c r="Z457" i="8"/>
  <c r="Z553" i="8"/>
  <c r="Z463" i="8"/>
  <c r="Z431" i="8"/>
  <c r="Z456" i="8"/>
  <c r="Z392" i="8"/>
  <c r="Z360" i="8"/>
  <c r="Z450" i="8"/>
  <c r="Z444" i="8"/>
  <c r="Z389" i="8"/>
  <c r="Z357" i="8"/>
  <c r="Z325" i="8"/>
  <c r="Z988" i="8"/>
  <c r="Z992" i="8"/>
  <c r="Z986" i="8"/>
  <c r="Z1001" i="8"/>
  <c r="Z993" i="8"/>
  <c r="Z922" i="8"/>
  <c r="Z994" i="8"/>
  <c r="Z952" i="8"/>
  <c r="Z983" i="8"/>
  <c r="Z933" i="8"/>
  <c r="Z904" i="8"/>
  <c r="Z902" i="8"/>
  <c r="Z906" i="8"/>
  <c r="Z885" i="8"/>
  <c r="Z900" i="8"/>
  <c r="Z918" i="8"/>
  <c r="Z858" i="8"/>
  <c r="Z845" i="8"/>
  <c r="Z840" i="8"/>
  <c r="Z862" i="8"/>
  <c r="Z884" i="8"/>
  <c r="Z820" i="8"/>
  <c r="Z815" i="8"/>
  <c r="Z804" i="8"/>
  <c r="Z839" i="8"/>
  <c r="Z809" i="8"/>
  <c r="Z764" i="8"/>
  <c r="Z732" i="8"/>
  <c r="Z785" i="8"/>
  <c r="Z753" i="8"/>
  <c r="Z770" i="8"/>
  <c r="Z738" i="8"/>
  <c r="Z787" i="8"/>
  <c r="Z755" i="8"/>
  <c r="Z722" i="8"/>
  <c r="Z690" i="8"/>
  <c r="Z719" i="8"/>
  <c r="Z687" i="8"/>
  <c r="Z712" i="8"/>
  <c r="Z685" i="8"/>
  <c r="Z640" i="8"/>
  <c r="Z673" i="8"/>
  <c r="Z693" i="8"/>
  <c r="Z697" i="8"/>
  <c r="Z669" i="8"/>
  <c r="Z604" i="8"/>
  <c r="Z667" i="8"/>
  <c r="Z617" i="8"/>
  <c r="Z585" i="8"/>
  <c r="Z637" i="8"/>
  <c r="Z681" i="8"/>
  <c r="Z599" i="8"/>
  <c r="Z542" i="8"/>
  <c r="Z510" i="8"/>
  <c r="Z651" i="8"/>
  <c r="Z563" i="8"/>
  <c r="Z579" i="8"/>
  <c r="Z499" i="8"/>
  <c r="Z638" i="8"/>
  <c r="Z520" i="8"/>
  <c r="Z572" i="8"/>
  <c r="Z519" i="8"/>
  <c r="Z548" i="8"/>
  <c r="Z552" i="8"/>
  <c r="Z505" i="8"/>
  <c r="Z21" i="8"/>
  <c r="Z1005" i="8"/>
  <c r="Z969" i="8"/>
  <c r="Z989" i="8"/>
  <c r="Z1006" i="8"/>
  <c r="Z973" i="8"/>
  <c r="Z985" i="8"/>
  <c r="Z946" i="8"/>
  <c r="Z1003" i="8"/>
  <c r="Z45" i="8"/>
  <c r="Z972" i="8"/>
  <c r="Z977" i="8"/>
  <c r="Z957" i="8"/>
  <c r="Z953" i="8"/>
  <c r="Z978" i="8"/>
  <c r="Z937" i="8"/>
  <c r="Z923" i="8"/>
  <c r="Z940" i="8"/>
  <c r="Z924" i="8"/>
  <c r="Z903" i="8"/>
  <c r="Z886" i="8"/>
  <c r="Z842" i="8"/>
  <c r="Z871" i="8"/>
  <c r="Z843" i="8"/>
  <c r="Z860" i="8"/>
  <c r="Z799" i="8"/>
  <c r="Z812" i="8"/>
  <c r="Z822" i="8"/>
  <c r="Z780" i="8"/>
  <c r="Z740" i="8"/>
  <c r="Z777" i="8"/>
  <c r="Z786" i="8"/>
  <c r="Z746" i="8"/>
  <c r="Z779" i="8"/>
  <c r="Z741" i="8"/>
  <c r="Z698" i="8"/>
  <c r="Z711" i="8"/>
  <c r="Z739" i="8"/>
  <c r="Z674" i="8"/>
  <c r="Z632" i="8"/>
  <c r="Z692" i="8"/>
  <c r="Z708" i="8"/>
  <c r="Z633" i="8"/>
  <c r="Z588" i="8"/>
  <c r="Z645" i="8"/>
  <c r="Z650" i="8"/>
  <c r="Z614" i="8"/>
  <c r="Z587" i="8"/>
  <c r="Z534" i="8"/>
  <c r="Z494" i="8"/>
  <c r="Z571" i="8"/>
  <c r="Z577" i="8"/>
  <c r="Z503" i="8"/>
  <c r="Z531" i="8"/>
  <c r="Z540" i="8"/>
  <c r="Z487" i="8"/>
  <c r="Z525" i="8"/>
  <c r="Z476" i="8"/>
  <c r="Z441" i="8"/>
  <c r="Z524" i="8"/>
  <c r="Z439" i="8"/>
  <c r="Z466" i="8"/>
  <c r="Z388" i="8"/>
  <c r="Z352" i="8"/>
  <c r="Z416" i="8"/>
  <c r="Z405" i="8"/>
  <c r="AA405" i="8" s="1"/>
  <c r="AB405" i="8" s="1"/>
  <c r="AC405" i="8" s="1"/>
  <c r="Z369" i="8"/>
  <c r="Z333" i="8"/>
  <c r="Z454" i="8"/>
  <c r="Z467" i="8"/>
  <c r="Z469" i="8"/>
  <c r="Z403" i="8"/>
  <c r="Z330" i="8"/>
  <c r="Z226" i="8"/>
  <c r="Z371" i="8"/>
  <c r="Z319" i="8"/>
  <c r="Z358" i="8"/>
  <c r="Z283" i="8"/>
  <c r="Z251" i="8"/>
  <c r="Z328" i="8"/>
  <c r="Z347" i="8"/>
  <c r="Z288" i="8"/>
  <c r="Z256" i="8"/>
  <c r="Z265" i="8"/>
  <c r="Z195" i="8"/>
  <c r="Z386" i="8"/>
  <c r="Z278" i="8"/>
  <c r="Z204" i="8"/>
  <c r="Z172" i="8"/>
  <c r="Z136" i="8"/>
  <c r="Z212" i="8"/>
  <c r="Z277" i="8"/>
  <c r="Z197" i="8"/>
  <c r="Z394" i="8"/>
  <c r="Z323" i="8"/>
  <c r="Z250" i="8"/>
  <c r="Z194" i="8"/>
  <c r="Z151" i="8"/>
  <c r="Z133" i="8"/>
  <c r="Z155" i="8"/>
  <c r="Z109" i="8"/>
  <c r="Z61" i="8"/>
  <c r="Z58" i="8"/>
  <c r="Z120" i="8"/>
  <c r="Z104" i="8"/>
  <c r="Z158" i="8"/>
  <c r="Z83" i="8"/>
  <c r="Z80" i="8"/>
  <c r="Z97" i="8"/>
  <c r="Z32" i="8"/>
  <c r="Z997" i="8"/>
  <c r="Z967" i="8"/>
  <c r="Z951" i="8"/>
  <c r="Z949" i="8"/>
  <c r="Z947" i="8"/>
  <c r="Z935" i="8"/>
  <c r="Z920" i="8"/>
  <c r="Z919" i="8"/>
  <c r="Z913" i="8"/>
  <c r="Z888" i="8"/>
  <c r="Z899" i="8"/>
  <c r="Z834" i="8"/>
  <c r="Z864" i="8"/>
  <c r="Z854" i="8"/>
  <c r="Z852" i="8"/>
  <c r="Z795" i="8"/>
  <c r="Z800" i="8"/>
  <c r="Z814" i="8"/>
  <c r="Z776" i="8"/>
  <c r="Z728" i="8"/>
  <c r="Z773" i="8"/>
  <c r="Z782" i="8"/>
  <c r="Z734" i="8"/>
  <c r="Z775" i="8"/>
  <c r="Z737" i="8"/>
  <c r="Z686" i="8"/>
  <c r="Z707" i="8"/>
  <c r="Z724" i="8"/>
  <c r="Z668" i="8"/>
  <c r="Z628" i="8"/>
  <c r="Z677" i="8"/>
  <c r="Z672" i="8"/>
  <c r="Z624" i="8"/>
  <c r="Z584" i="8"/>
  <c r="Z613" i="8"/>
  <c r="Z642" i="8"/>
  <c r="Z610" i="8"/>
  <c r="Z570" i="8"/>
  <c r="Z530" i="8"/>
  <c r="Z575" i="8"/>
  <c r="Z559" i="8"/>
  <c r="Z586" i="8"/>
  <c r="Z497" i="8"/>
  <c r="Z507" i="8"/>
  <c r="Z515" i="8"/>
  <c r="Z483" i="8"/>
  <c r="Z511" i="8"/>
  <c r="Z475" i="8"/>
  <c r="Z437" i="8"/>
  <c r="Z523" i="8"/>
  <c r="Z435" i="8"/>
  <c r="Z440" i="8"/>
  <c r="Z384" i="8"/>
  <c r="Z348" i="8"/>
  <c r="Z485" i="8"/>
  <c r="Z401" i="8"/>
  <c r="Z365" i="8"/>
  <c r="Z329" i="8"/>
  <c r="Z438" i="8"/>
  <c r="Z458" i="8"/>
  <c r="Z452" i="8"/>
  <c r="Z395" i="8"/>
  <c r="Z326" i="8"/>
  <c r="Z222" i="8"/>
  <c r="Z342" i="8"/>
  <c r="Z314" i="8"/>
  <c r="Z355" i="8"/>
  <c r="Z279" i="8"/>
  <c r="Z246" i="8"/>
  <c r="Z327" i="8"/>
  <c r="Z312" i="8"/>
  <c r="Z284" i="8"/>
  <c r="Z252" i="8"/>
  <c r="Z257" i="8"/>
  <c r="Z191" i="8"/>
  <c r="Z244" i="8"/>
  <c r="Z270" i="8"/>
  <c r="Z200" i="8"/>
  <c r="Z168" i="8"/>
  <c r="Z134" i="8"/>
  <c r="Z402" i="8"/>
  <c r="Z269" i="8"/>
  <c r="Z193" i="8"/>
  <c r="Z378" i="8"/>
  <c r="AA378" i="8" s="1"/>
  <c r="AB378" i="8" s="1"/>
  <c r="AC378" i="8" s="1"/>
  <c r="Z318" i="8"/>
  <c r="Z240" i="8"/>
  <c r="Z190" i="8"/>
  <c r="Z147" i="8"/>
  <c r="Z131" i="8"/>
  <c r="Z126" i="8"/>
  <c r="Z107" i="8"/>
  <c r="Z223" i="8"/>
  <c r="Z53" i="8"/>
  <c r="Z118" i="8"/>
  <c r="Z102" i="8"/>
  <c r="Z24" i="8"/>
  <c r="Z37" i="8"/>
  <c r="Z43" i="8"/>
  <c r="Z51" i="8"/>
  <c r="Z90" i="8"/>
  <c r="Z89" i="8"/>
  <c r="Z981" i="8"/>
  <c r="Z959" i="8"/>
  <c r="Z943" i="8"/>
  <c r="Z1002" i="8"/>
  <c r="Z939" i="8"/>
  <c r="Z932" i="8"/>
  <c r="Z917" i="8"/>
  <c r="Z916" i="8"/>
  <c r="Z901" i="8"/>
  <c r="Z880" i="8"/>
  <c r="Z889" i="8"/>
  <c r="Z874" i="8"/>
  <c r="Z856" i="8"/>
  <c r="Z846" i="8"/>
  <c r="Z844" i="8"/>
  <c r="Z855" i="8"/>
  <c r="Z829" i="8"/>
  <c r="Z810" i="8"/>
  <c r="Z772" i="8"/>
  <c r="Z863" i="8"/>
  <c r="Z769" i="8"/>
  <c r="Z778" i="8"/>
  <c r="Z730" i="8"/>
  <c r="Z771" i="8"/>
  <c r="Z731" i="8"/>
  <c r="Z682" i="8"/>
  <c r="Z703" i="8"/>
  <c r="Z720" i="8"/>
  <c r="Z664" i="8"/>
  <c r="Z713" i="8"/>
  <c r="Z705" i="8"/>
  <c r="Z671" i="8"/>
  <c r="Z620" i="8"/>
  <c r="Z580" i="8"/>
  <c r="Z609" i="8"/>
  <c r="Z631" i="8"/>
  <c r="Z606" i="8"/>
  <c r="Z566" i="8"/>
  <c r="Z526" i="8"/>
  <c r="Z574" i="8"/>
  <c r="Z555" i="8"/>
  <c r="Z557" i="8"/>
  <c r="Z493" i="8"/>
  <c r="Z501" i="8"/>
  <c r="Z509" i="8"/>
  <c r="Z619" i="8"/>
  <c r="Z488" i="8"/>
  <c r="Z470" i="8"/>
  <c r="Z433" i="8"/>
  <c r="Z495" i="8"/>
  <c r="Z427" i="8"/>
  <c r="Z425" i="8"/>
  <c r="Z380" i="8"/>
  <c r="Z344" i="8"/>
  <c r="Z482" i="8"/>
  <c r="Z397" i="8"/>
  <c r="Z361" i="8"/>
  <c r="Z321" i="8"/>
  <c r="Z424" i="8"/>
  <c r="Z442" i="8"/>
  <c r="Z436" i="8"/>
  <c r="Z390" i="8"/>
  <c r="Z316" i="8"/>
  <c r="Z218" i="8"/>
  <c r="Z339" i="8"/>
  <c r="Z311" i="8"/>
  <c r="Z307" i="8"/>
  <c r="Z275" i="8"/>
  <c r="Z245" i="8"/>
  <c r="Z322" i="8"/>
  <c r="Z310" i="8"/>
  <c r="Z280" i="8"/>
  <c r="Z248" i="8"/>
  <c r="Z249" i="8"/>
  <c r="Z187" i="8"/>
  <c r="Z227" i="8"/>
  <c r="Z262" i="8"/>
  <c r="Z196" i="8"/>
  <c r="Z149" i="8"/>
  <c r="Z132" i="8"/>
  <c r="Z343" i="8"/>
  <c r="Z261" i="8"/>
  <c r="Z189" i="8"/>
  <c r="Z243" i="8"/>
  <c r="Z298" i="8"/>
  <c r="Z229" i="8"/>
  <c r="Z186" i="8"/>
  <c r="Z145" i="8"/>
  <c r="Z129" i="8"/>
  <c r="Z121" i="8"/>
  <c r="Z105" i="8"/>
  <c r="Z165" i="8"/>
  <c r="Z235" i="8"/>
  <c r="Z116" i="8"/>
  <c r="Z100" i="8"/>
  <c r="Z30" i="8"/>
  <c r="Z65" i="8"/>
  <c r="Z71" i="8"/>
  <c r="Z99" i="8"/>
  <c r="Z10" i="8"/>
  <c r="Z54" i="8"/>
  <c r="Z984" i="8"/>
  <c r="Z971" i="8"/>
  <c r="Z990" i="8"/>
  <c r="Z975" i="8"/>
  <c r="Z999" i="8"/>
  <c r="Z954" i="8"/>
  <c r="Z896" i="8"/>
  <c r="Z961" i="8"/>
  <c r="Z898" i="8"/>
  <c r="Z897" i="8"/>
  <c r="Z881" i="8"/>
  <c r="Z870" i="8"/>
  <c r="Z832" i="8"/>
  <c r="Z838" i="8"/>
  <c r="Z825" i="8"/>
  <c r="Z841" i="8"/>
  <c r="Z821" i="8"/>
  <c r="Z806" i="8"/>
  <c r="Z760" i="8"/>
  <c r="Z831" i="8"/>
  <c r="Z765" i="8"/>
  <c r="Z766" i="8"/>
  <c r="Z816" i="8"/>
  <c r="Z767" i="8"/>
  <c r="Z718" i="8"/>
  <c r="Z797" i="8"/>
  <c r="Z699" i="8"/>
  <c r="Z733" i="8"/>
  <c r="Z660" i="8"/>
  <c r="Z701" i="8"/>
  <c r="Z676" i="8"/>
  <c r="Z654" i="8"/>
  <c r="Z616" i="8"/>
  <c r="Z627" i="8"/>
  <c r="Z605" i="8"/>
  <c r="Z626" i="8"/>
  <c r="Z649" i="8"/>
  <c r="Z562" i="8"/>
  <c r="Z522" i="8"/>
  <c r="Z630" i="8"/>
  <c r="Z551" i="8"/>
  <c r="Z556" i="8"/>
  <c r="Z629" i="8"/>
  <c r="Z595" i="8"/>
  <c r="Z496" i="8"/>
  <c r="Z532" i="8"/>
  <c r="Z484" i="8"/>
  <c r="Z465" i="8"/>
  <c r="Z568" i="8"/>
  <c r="Z459" i="8"/>
  <c r="Z423" i="8"/>
  <c r="Z412" i="8"/>
  <c r="Z376" i="8"/>
  <c r="Z340" i="8"/>
  <c r="Z468" i="8"/>
  <c r="Z393" i="8"/>
  <c r="Z353" i="8"/>
  <c r="Z317" i="8"/>
  <c r="Z418" i="8"/>
  <c r="Z432" i="8"/>
  <c r="Z430" i="8"/>
  <c r="Z387" i="8"/>
  <c r="Z315" i="8"/>
  <c r="Z214" i="8"/>
  <c r="Z305" i="8"/>
  <c r="Z414" i="8"/>
  <c r="Z303" i="8"/>
  <c r="Z271" i="8"/>
  <c r="Z410" i="8"/>
  <c r="Z247" i="8"/>
  <c r="Z308" i="8"/>
  <c r="Z276" i="8"/>
  <c r="Z324" i="8"/>
  <c r="Z228" i="8"/>
  <c r="Z183" i="8"/>
  <c r="Z211" i="8"/>
  <c r="Z254" i="8"/>
  <c r="Z192" i="8"/>
  <c r="Z146" i="8"/>
  <c r="Z130" i="8"/>
  <c r="Z309" i="8"/>
  <c r="Z253" i="8"/>
  <c r="Z185" i="8"/>
  <c r="Z219" i="8"/>
  <c r="Z290" i="8"/>
  <c r="Z224" i="8"/>
  <c r="Z182" i="8"/>
  <c r="Z143" i="8"/>
  <c r="Z127" i="8"/>
  <c r="Z119" i="8"/>
  <c r="Z103" i="8"/>
  <c r="Z157" i="8"/>
  <c r="Z162" i="8"/>
  <c r="Z114" i="8"/>
  <c r="Z98" i="8"/>
  <c r="Z52" i="8"/>
  <c r="Z92" i="8"/>
  <c r="Z976" i="8"/>
  <c r="Z970" i="8"/>
  <c r="Z963" i="8"/>
  <c r="Z974" i="8"/>
  <c r="Z965" i="8"/>
  <c r="Z945" i="8"/>
  <c r="Z928" i="8"/>
  <c r="Z887" i="8"/>
  <c r="Z895" i="8"/>
  <c r="Z891" i="8"/>
  <c r="Z921" i="8"/>
  <c r="Z861" i="8"/>
  <c r="Z868" i="8"/>
  <c r="Z909" i="8"/>
  <c r="Z817" i="8"/>
  <c r="Z836" i="8"/>
  <c r="Z882" i="8"/>
  <c r="Z802" i="8"/>
  <c r="Z756" i="8"/>
  <c r="Z796" i="8"/>
  <c r="Z761" i="8"/>
  <c r="Z762" i="8"/>
  <c r="Z813" i="8"/>
  <c r="Z763" i="8"/>
  <c r="Z714" i="8"/>
  <c r="Z745" i="8"/>
  <c r="Z695" i="8"/>
  <c r="Z729" i="8"/>
  <c r="Z656" i="8"/>
  <c r="Z688" i="8"/>
  <c r="Z670" i="8"/>
  <c r="Z646" i="8"/>
  <c r="Z612" i="8"/>
  <c r="Z665" i="8"/>
  <c r="Z601" i="8"/>
  <c r="Z680" i="8"/>
  <c r="Z643" i="8"/>
  <c r="Z558" i="8"/>
  <c r="Z518" i="8"/>
  <c r="Z623" i="8"/>
  <c r="Z547" i="8"/>
  <c r="Z521" i="8"/>
  <c r="Z582" i="8"/>
  <c r="Z583" i="8"/>
  <c r="Z561" i="8"/>
  <c r="Z527" i="8"/>
  <c r="Z471" i="8"/>
  <c r="Z461" i="8"/>
  <c r="Z478" i="8"/>
  <c r="Z455" i="8"/>
  <c r="Z419" i="8"/>
  <c r="Z408" i="8"/>
  <c r="Z372" i="8"/>
  <c r="Z336" i="8"/>
  <c r="Z460" i="8"/>
  <c r="Z385" i="8"/>
  <c r="Z349" i="8"/>
  <c r="Z313" i="8"/>
  <c r="Z486" i="8"/>
  <c r="Z426" i="8"/>
  <c r="Z417" i="8"/>
  <c r="Z382" i="8"/>
  <c r="Z242" i="8"/>
  <c r="Z422" i="8"/>
  <c r="Z398" i="8"/>
  <c r="Z366" i="8"/>
  <c r="Z299" i="8"/>
  <c r="Z267" i="8"/>
  <c r="Z370" i="8"/>
  <c r="Z241" i="8"/>
  <c r="Z304" i="8"/>
  <c r="Z272" i="8"/>
  <c r="Z297" i="8"/>
  <c r="AA297" i="8" s="1"/>
  <c r="AB297" i="8" s="1"/>
  <c r="AC297" i="8" s="1"/>
  <c r="Z217" i="8"/>
  <c r="Z179" i="8"/>
  <c r="Z383" i="8"/>
  <c r="Z239" i="8"/>
  <c r="Z188" i="8"/>
  <c r="Z144" i="8"/>
  <c r="Z346" i="8"/>
  <c r="Z306" i="8"/>
  <c r="Z225" i="8"/>
  <c r="Z181" i="8"/>
  <c r="Z207" i="8"/>
  <c r="Z282" i="8"/>
  <c r="Z213" i="8"/>
  <c r="Z178" i="8"/>
  <c r="Z141" i="8"/>
  <c r="Z125" i="8"/>
  <c r="Z117" i="8"/>
  <c r="Z101" i="8"/>
  <c r="Z124" i="8"/>
  <c r="Z154" i="8"/>
  <c r="Z112" i="8"/>
  <c r="Z96" i="8"/>
  <c r="Z40" i="8"/>
  <c r="Z49" i="8"/>
  <c r="Z20" i="8"/>
  <c r="Z16" i="8"/>
  <c r="Z964" i="8"/>
  <c r="Z968" i="8"/>
  <c r="Z938" i="8"/>
  <c r="Z944" i="8"/>
  <c r="Z950" i="8"/>
  <c r="Z931" i="8"/>
  <c r="Z925" i="8"/>
  <c r="Z879" i="8"/>
  <c r="Z877" i="8"/>
  <c r="Z883" i="8"/>
  <c r="Z892" i="8"/>
  <c r="Z837" i="8"/>
  <c r="Z867" i="8"/>
  <c r="Z865" i="8"/>
  <c r="Z811" i="8"/>
  <c r="Z833" i="8"/>
  <c r="Z827" i="8"/>
  <c r="Z792" i="8"/>
  <c r="Z752" i="8"/>
  <c r="Z798" i="8"/>
  <c r="Z749" i="8"/>
  <c r="Z758" i="8"/>
  <c r="Z801" i="8"/>
  <c r="Z751" i="8"/>
  <c r="Z710" i="8"/>
  <c r="Z735" i="8"/>
  <c r="Z683" i="8"/>
  <c r="Z709" i="8"/>
  <c r="Z652" i="8"/>
  <c r="Z704" i="8"/>
  <c r="Z666" i="8"/>
  <c r="Z641" i="8"/>
  <c r="Z600" i="8"/>
  <c r="Z655" i="8"/>
  <c r="Z597" i="8"/>
  <c r="Z625" i="8"/>
  <c r="Z635" i="8"/>
  <c r="Z554" i="8"/>
  <c r="Z506" i="8"/>
  <c r="Z607" i="8"/>
  <c r="Z543" i="8"/>
  <c r="Z545" i="8"/>
  <c r="Z581" i="8"/>
  <c r="Z603" i="8"/>
  <c r="Z513" i="8"/>
  <c r="Z517" i="8"/>
  <c r="Z537" i="8"/>
  <c r="Z453" i="8"/>
  <c r="Z464" i="8"/>
  <c r="Z451" i="8"/>
  <c r="Z446" i="8"/>
  <c r="Z404" i="8"/>
  <c r="Z368" i="8"/>
  <c r="Z332" i="8"/>
  <c r="Z420" i="8"/>
  <c r="Z381" i="8"/>
  <c r="Z345" i="8"/>
  <c r="Z490" i="8"/>
  <c r="Z462" i="8"/>
  <c r="Z479" i="8"/>
  <c r="Z415" i="8"/>
  <c r="Z379" i="8"/>
  <c r="Z238" i="8"/>
  <c r="Z406" i="8"/>
  <c r="Z354" i="8"/>
  <c r="Z363" i="8"/>
  <c r="Z295" i="8"/>
  <c r="Z263" i="8"/>
  <c r="Z367" i="8"/>
  <c r="Z237" i="8"/>
  <c r="Z300" i="8"/>
  <c r="Z268" i="8"/>
  <c r="Z289" i="8"/>
  <c r="Z210" i="8"/>
  <c r="Z175" i="8"/>
  <c r="Z302" i="8"/>
  <c r="Z232" i="8"/>
  <c r="Z184" i="8"/>
  <c r="Z142" i="8"/>
  <c r="Z236" i="8"/>
  <c r="Z301" i="8"/>
  <c r="Z220" i="8"/>
  <c r="Z177" i="8"/>
  <c r="Z206" i="8"/>
  <c r="Z274" i="8"/>
  <c r="Z208" i="8"/>
  <c r="Z174" i="8"/>
  <c r="Z139" i="8"/>
  <c r="Z123" i="8"/>
  <c r="Z115" i="8"/>
  <c r="Z160" i="8"/>
  <c r="Z82" i="8"/>
  <c r="Z150" i="8"/>
  <c r="Z110" i="8"/>
  <c r="Z164" i="8"/>
  <c r="Z27" i="8"/>
  <c r="Z86" i="8"/>
  <c r="Z1004" i="8"/>
  <c r="Z991" i="8"/>
  <c r="Z960" i="8"/>
  <c r="Z979" i="8"/>
  <c r="Z936" i="8"/>
  <c r="Z942" i="8"/>
  <c r="Z929" i="8"/>
  <c r="Z915" i="8"/>
  <c r="Z914" i="8"/>
  <c r="Z869" i="8"/>
  <c r="Z905" i="8"/>
  <c r="Z873" i="8"/>
  <c r="Z927" i="8"/>
  <c r="Z859" i="8"/>
  <c r="Z857" i="8"/>
  <c r="Z807" i="8"/>
  <c r="Z826" i="8"/>
  <c r="Z819" i="8"/>
  <c r="Z788" i="8"/>
  <c r="Z748" i="8"/>
  <c r="Z793" i="8"/>
  <c r="Z805" i="8"/>
  <c r="Z754" i="8"/>
  <c r="Z794" i="8"/>
  <c r="Z747" i="8"/>
  <c r="Z706" i="8"/>
  <c r="Z727" i="8"/>
  <c r="Z679" i="8"/>
  <c r="Z700" i="8"/>
  <c r="AA700" i="8" s="1"/>
  <c r="AB700" i="8" s="1"/>
  <c r="AC700" i="8" s="1"/>
  <c r="Z648" i="8"/>
  <c r="Z689" i="8"/>
  <c r="Z662" i="8"/>
  <c r="Z639" i="8"/>
  <c r="Z596" i="8"/>
  <c r="Z653" i="8"/>
  <c r="Z593" i="8"/>
  <c r="Z622" i="8"/>
  <c r="Z615" i="8"/>
  <c r="Z550" i="8"/>
  <c r="Z502" i="8"/>
  <c r="Z594" i="8"/>
  <c r="Z539" i="8"/>
  <c r="Z544" i="8"/>
  <c r="Z565" i="8"/>
  <c r="Z598" i="8"/>
  <c r="Z500" i="8"/>
  <c r="Z504" i="8"/>
  <c r="Z533" i="8"/>
  <c r="Z449" i="8"/>
  <c r="Z529" i="8"/>
  <c r="Z447" i="8"/>
  <c r="Z421" i="8"/>
  <c r="AA421" i="8" s="1"/>
  <c r="AB421" i="8" s="1"/>
  <c r="AC421" i="8" s="1"/>
  <c r="Z400" i="8"/>
  <c r="Z364" i="8"/>
  <c r="Z434" i="8"/>
  <c r="Z413" i="8"/>
  <c r="Z377" i="8"/>
  <c r="Z341" i="8"/>
  <c r="Z481" i="8"/>
  <c r="Z448" i="8"/>
  <c r="Z474" i="8"/>
  <c r="Z411" i="8"/>
  <c r="Z362" i="8"/>
  <c r="Z234" i="8"/>
  <c r="Z399" i="8"/>
  <c r="Z351" i="8"/>
  <c r="Z334" i="8"/>
  <c r="Z291" i="8"/>
  <c r="Z259" i="8"/>
  <c r="Z338" i="8"/>
  <c r="Z233" i="8"/>
  <c r="Z296" i="8"/>
  <c r="Z264" i="8"/>
  <c r="Z281" i="8"/>
  <c r="Z203" i="8"/>
  <c r="Z171" i="8"/>
  <c r="Z294" i="8"/>
  <c r="Z221" i="8"/>
  <c r="Z180" i="8"/>
  <c r="Z140" i="8"/>
  <c r="Z231" i="8"/>
  <c r="Z293" i="8"/>
  <c r="Z205" i="8"/>
  <c r="Z173" i="8"/>
  <c r="Z391" i="8"/>
  <c r="Z266" i="8"/>
  <c r="Z202" i="8"/>
  <c r="Z170" i="8"/>
  <c r="Z137" i="8"/>
  <c r="Z209" i="8"/>
  <c r="Z113" i="8"/>
  <c r="Z152" i="8"/>
  <c r="Z78" i="8"/>
  <c r="Z159" i="8"/>
  <c r="Z108" i="8"/>
  <c r="Z156" i="8"/>
  <c r="Z9" i="8"/>
  <c r="Z35" i="8"/>
  <c r="Z64" i="8"/>
  <c r="Z95" i="8"/>
  <c r="Z73" i="8"/>
  <c r="Z85" i="8"/>
  <c r="Z980" i="8"/>
  <c r="Z982" i="8"/>
  <c r="Z966" i="8"/>
  <c r="Z958" i="8"/>
  <c r="Z995" i="8"/>
  <c r="Z948" i="8"/>
  <c r="AA948" i="8" s="1"/>
  <c r="AB948" i="8" s="1"/>
  <c r="Z926" i="8"/>
  <c r="Z907" i="8"/>
  <c r="Z890" i="8"/>
  <c r="Z908" i="8"/>
  <c r="Z894" i="8"/>
  <c r="Z850" i="8"/>
  <c r="Z875" i="8"/>
  <c r="Z851" i="8"/>
  <c r="AA851" i="8" s="1"/>
  <c r="AB851" i="8" s="1"/>
  <c r="AC851" i="8" s="1"/>
  <c r="Z876" i="8"/>
  <c r="Z803" i="8"/>
  <c r="Z818" i="8"/>
  <c r="Z830" i="8"/>
  <c r="Z784" i="8"/>
  <c r="Z744" i="8"/>
  <c r="Z781" i="8"/>
  <c r="Z790" i="8"/>
  <c r="Z750" i="8"/>
  <c r="Z783" i="8"/>
  <c r="Z743" i="8"/>
  <c r="Z702" i="8"/>
  <c r="Z715" i="8"/>
  <c r="AA715" i="8" s="1"/>
  <c r="AB715" i="8" s="1"/>
  <c r="AC715" i="8" s="1"/>
  <c r="Z675" i="8"/>
  <c r="Z684" i="8"/>
  <c r="Z636" i="8"/>
  <c r="Z721" i="8"/>
  <c r="Z658" i="8"/>
  <c r="Z659" i="8"/>
  <c r="Z592" i="8"/>
  <c r="Z647" i="8"/>
  <c r="Z663" i="8"/>
  <c r="Z618" i="8"/>
  <c r="Z590" i="8"/>
  <c r="Z538" i="8"/>
  <c r="Z498" i="8"/>
  <c r="Z591" i="8"/>
  <c r="Z578" i="8"/>
  <c r="Z516" i="8"/>
  <c r="Z564" i="8"/>
  <c r="Z541" i="8"/>
  <c r="Z491" i="8"/>
  <c r="Z536" i="8"/>
  <c r="Z477" i="8"/>
  <c r="Z445" i="8"/>
  <c r="Z569" i="8"/>
  <c r="Z443" i="8"/>
  <c r="Z472" i="8"/>
  <c r="Z396" i="8"/>
  <c r="Z356" i="8"/>
  <c r="Z429" i="8"/>
  <c r="Z409" i="8"/>
  <c r="Z373" i="8"/>
  <c r="Z337" i="8"/>
  <c r="Z480" i="8"/>
  <c r="Z428" i="8"/>
  <c r="Z473" i="8"/>
  <c r="Z407" i="8"/>
  <c r="Z359" i="8"/>
  <c r="Z230" i="8"/>
  <c r="Z374" i="8"/>
  <c r="Z320" i="8"/>
  <c r="Z331" i="8"/>
  <c r="Z287" i="8"/>
  <c r="Z255" i="8"/>
  <c r="Z335" i="8"/>
  <c r="Z350" i="8"/>
  <c r="Z292" i="8"/>
  <c r="Z260" i="8"/>
  <c r="Z273" i="8"/>
  <c r="Z199" i="8"/>
  <c r="Z167" i="8"/>
  <c r="Z286" i="8"/>
  <c r="Z216" i="8"/>
  <c r="Z176" i="8"/>
  <c r="Z138" i="8"/>
  <c r="Z215" i="8"/>
  <c r="Z285" i="8"/>
  <c r="Z201" i="8"/>
  <c r="Z169" i="8"/>
  <c r="Z375" i="8"/>
  <c r="Z258" i="8"/>
  <c r="Z198" i="8"/>
  <c r="Z166" i="8"/>
  <c r="Z135" i="8"/>
  <c r="Z163" i="8"/>
  <c r="Z111" i="8"/>
  <c r="Z68" i="8"/>
  <c r="Z74" i="8"/>
  <c r="Z122" i="8"/>
  <c r="Z106" i="8"/>
  <c r="Z148" i="8"/>
  <c r="Z8" i="8"/>
  <c r="Z161" i="8"/>
  <c r="Z46" i="8"/>
  <c r="Z36" i="8"/>
  <c r="Z67" i="8"/>
  <c r="Z23" i="8"/>
  <c r="Z48" i="8"/>
  <c r="Z57" i="8"/>
  <c r="Z11" i="8"/>
  <c r="Z39" i="8"/>
  <c r="Z60" i="8"/>
  <c r="Z19" i="8"/>
  <c r="Z41" i="8"/>
  <c r="Z34" i="8"/>
  <c r="Z77" i="8"/>
  <c r="Z70" i="8"/>
  <c r="Z93" i="8"/>
  <c r="Z29" i="8"/>
  <c r="Z75" i="8"/>
  <c r="Z26" i="8"/>
  <c r="Z44" i="8"/>
  <c r="Z153" i="8"/>
  <c r="T33" i="4"/>
  <c r="X33" i="4" s="1"/>
  <c r="M24" i="7"/>
  <c r="R32" i="3" s="1"/>
  <c r="AC32" i="3" s="1"/>
  <c r="AA648" i="8"/>
  <c r="AB648" i="8" s="1"/>
  <c r="AC648" i="8" s="1"/>
  <c r="AM441" i="8"/>
  <c r="AN441" i="8" s="1"/>
  <c r="AM270" i="8"/>
  <c r="AN270" i="8" s="1"/>
  <c r="AM509" i="8"/>
  <c r="AN509" i="8" s="1"/>
  <c r="AM530" i="8"/>
  <c r="AN530" i="8" s="1"/>
  <c r="AM761" i="8"/>
  <c r="AN761" i="8" s="1"/>
  <c r="AM787" i="8"/>
  <c r="AN787" i="8" s="1"/>
  <c r="AM858" i="8"/>
  <c r="AN858" i="8" s="1"/>
  <c r="AM337" i="8"/>
  <c r="AN337" i="8" s="1"/>
  <c r="AM742" i="8"/>
  <c r="AN742" i="8" s="1"/>
  <c r="AM24" i="8"/>
  <c r="AN24" i="8" s="1"/>
  <c r="W49" i="8"/>
  <c r="W40" i="8"/>
  <c r="W8" i="8"/>
  <c r="W988" i="8"/>
  <c r="W963" i="8"/>
  <c r="W986" i="8"/>
  <c r="W959" i="8"/>
  <c r="W964" i="8"/>
  <c r="W945" i="8"/>
  <c r="W951" i="8"/>
  <c r="W946" i="8"/>
  <c r="W916" i="8"/>
  <c r="W914" i="8"/>
  <c r="W917" i="8"/>
  <c r="W915" i="8"/>
  <c r="W889" i="8"/>
  <c r="W879" i="8"/>
  <c r="W885" i="8"/>
  <c r="W849" i="8"/>
  <c r="W874" i="8"/>
  <c r="W858" i="8"/>
  <c r="W853" i="8"/>
  <c r="W900" i="8"/>
  <c r="W838" i="8"/>
  <c r="W797" i="8"/>
  <c r="W806" i="8"/>
  <c r="W828" i="8"/>
  <c r="W804" i="8"/>
  <c r="W779" i="8"/>
  <c r="W846" i="8"/>
  <c r="W768" i="8"/>
  <c r="W796" i="8"/>
  <c r="W774" i="8"/>
  <c r="W742" i="8"/>
  <c r="W724" i="8"/>
  <c r="W692" i="8"/>
  <c r="W738" i="8"/>
  <c r="W717" i="8"/>
  <c r="W735" i="8"/>
  <c r="W719" i="8"/>
  <c r="AA719" i="8" s="1"/>
  <c r="AB719" i="8" s="1"/>
  <c r="AC719" i="8" s="1"/>
  <c r="W697" i="8"/>
  <c r="W654" i="8"/>
  <c r="W683" i="8"/>
  <c r="AA683" i="8" s="1"/>
  <c r="AB683" i="8" s="1"/>
  <c r="AC683" i="8" s="1"/>
  <c r="W667" i="8"/>
  <c r="W701" i="8"/>
  <c r="W673" i="8"/>
  <c r="W669" i="8"/>
  <c r="W637" i="8"/>
  <c r="W630" i="8"/>
  <c r="W652" i="8"/>
  <c r="W607" i="8"/>
  <c r="W575" i="8"/>
  <c r="W604" i="8"/>
  <c r="W586" i="8"/>
  <c r="W544" i="8"/>
  <c r="W609" i="8"/>
  <c r="W573" i="8"/>
  <c r="W541" i="8"/>
  <c r="W605" i="8"/>
  <c r="W558" i="8"/>
  <c r="W526" i="8"/>
  <c r="W491" i="8"/>
  <c r="W559" i="8"/>
  <c r="W495" i="8"/>
  <c r="W464" i="8"/>
  <c r="W503" i="8"/>
  <c r="W563" i="8"/>
  <c r="W478" i="8"/>
  <c r="W512" i="8"/>
  <c r="W522" i="8"/>
  <c r="W437" i="8"/>
  <c r="W430" i="8"/>
  <c r="W411" i="8"/>
  <c r="W379" i="8"/>
  <c r="W347" i="8"/>
  <c r="W451" i="8"/>
  <c r="W427" i="8"/>
  <c r="W455" i="8"/>
  <c r="W433" i="8"/>
  <c r="W393" i="8"/>
  <c r="W361" i="8"/>
  <c r="W329" i="8"/>
  <c r="W448" i="8"/>
  <c r="W344" i="8"/>
  <c r="W291" i="8"/>
  <c r="W259" i="8"/>
  <c r="W310" i="8"/>
  <c r="W326" i="8"/>
  <c r="W366" i="8"/>
  <c r="W231" i="8"/>
  <c r="W352" i="8"/>
  <c r="W290" i="8"/>
  <c r="W258" i="8"/>
  <c r="W244" i="8"/>
  <c r="W213" i="8"/>
  <c r="W198" i="8"/>
  <c r="W315" i="8"/>
  <c r="W300" i="8"/>
  <c r="W268" i="8"/>
  <c r="W210" i="8"/>
  <c r="W175" i="8"/>
  <c r="AA175" i="8" s="1"/>
  <c r="AB175" i="8" s="1"/>
  <c r="AC175" i="8" s="1"/>
  <c r="W320" i="8"/>
  <c r="W192" i="8"/>
  <c r="W220" i="8"/>
  <c r="W388" i="8"/>
  <c r="W141" i="8"/>
  <c r="W76" i="8"/>
  <c r="W193" i="8"/>
  <c r="W171" i="8"/>
  <c r="W138" i="8"/>
  <c r="W115" i="8"/>
  <c r="W296" i="8"/>
  <c r="W189" i="8"/>
  <c r="W131" i="8"/>
  <c r="W156" i="8"/>
  <c r="W118" i="8"/>
  <c r="W54" i="8"/>
  <c r="W102" i="8"/>
  <c r="W14" i="8"/>
  <c r="W75" i="8"/>
  <c r="W89" i="8"/>
  <c r="W36" i="8"/>
  <c r="W55" i="8"/>
  <c r="W61" i="8"/>
  <c r="W92" i="8"/>
  <c r="W106" i="8"/>
  <c r="W27" i="8"/>
  <c r="W1004" i="8"/>
  <c r="W976" i="8"/>
  <c r="W969" i="8"/>
  <c r="W1002" i="8"/>
  <c r="W942" i="8"/>
  <c r="W1001" i="8"/>
  <c r="W974" i="8"/>
  <c r="W927" i="8"/>
  <c r="W930" i="8"/>
  <c r="W909" i="8"/>
  <c r="W905" i="8"/>
  <c r="W884" i="8"/>
  <c r="W898" i="8"/>
  <c r="W880" i="8"/>
  <c r="W836" i="8"/>
  <c r="W866" i="8"/>
  <c r="W845" i="8"/>
  <c r="W881" i="8"/>
  <c r="W816" i="8"/>
  <c r="AA816" i="8" s="1"/>
  <c r="AB816" i="8" s="1"/>
  <c r="AC816" i="8" s="1"/>
  <c r="W830" i="8"/>
  <c r="W825" i="8"/>
  <c r="W812" i="8"/>
  <c r="W783" i="8"/>
  <c r="W815" i="8"/>
  <c r="W760" i="8"/>
  <c r="W799" i="8"/>
  <c r="W758" i="8"/>
  <c r="W777" i="8"/>
  <c r="W700" i="8"/>
  <c r="W744" i="8"/>
  <c r="W713" i="8"/>
  <c r="W769" i="8"/>
  <c r="W707" i="8"/>
  <c r="W670" i="8"/>
  <c r="W726" i="8"/>
  <c r="AA726" i="8" s="1"/>
  <c r="AB726" i="8" s="1"/>
  <c r="W674" i="8"/>
  <c r="W639" i="8"/>
  <c r="W668" i="8"/>
  <c r="W661" i="8"/>
  <c r="W625" i="8"/>
  <c r="W610" i="8"/>
  <c r="W619" i="8"/>
  <c r="W583" i="8"/>
  <c r="AA583" i="8" s="1"/>
  <c r="AB583" i="8" s="1"/>
  <c r="AC583" i="8" s="1"/>
  <c r="W608" i="8"/>
  <c r="W572" i="8"/>
  <c r="W536" i="8"/>
  <c r="W588" i="8"/>
  <c r="W557" i="8"/>
  <c r="W660" i="8"/>
  <c r="W566" i="8"/>
  <c r="W530" i="8"/>
  <c r="W487" i="8"/>
  <c r="W506" i="8"/>
  <c r="W484" i="8"/>
  <c r="W555" i="8"/>
  <c r="W520" i="8"/>
  <c r="AA520" i="8" s="1"/>
  <c r="AB520" i="8" s="1"/>
  <c r="AC520" i="8" s="1"/>
  <c r="W486" i="8"/>
  <c r="W513" i="8"/>
  <c r="W497" i="8"/>
  <c r="W426" i="8"/>
  <c r="W446" i="8"/>
  <c r="W395" i="8"/>
  <c r="W359" i="8"/>
  <c r="W465" i="8"/>
  <c r="W434" i="8"/>
  <c r="W444" i="8"/>
  <c r="W418" i="8"/>
  <c r="W381" i="8"/>
  <c r="W345" i="8"/>
  <c r="W309" i="8"/>
  <c r="W376" i="8"/>
  <c r="W295" i="8"/>
  <c r="W255" i="8"/>
  <c r="W390" i="8"/>
  <c r="W374" i="8"/>
  <c r="AA374" i="8" s="1"/>
  <c r="AB374" i="8" s="1"/>
  <c r="AC374" i="8" s="1"/>
  <c r="W311" i="8"/>
  <c r="W394" i="8"/>
  <c r="W298" i="8"/>
  <c r="W262" i="8"/>
  <c r="W240" i="8"/>
  <c r="W206" i="8"/>
  <c r="W186" i="8"/>
  <c r="W209" i="8"/>
  <c r="W281" i="8"/>
  <c r="W242" i="8"/>
  <c r="W179" i="8"/>
  <c r="W247" i="8"/>
  <c r="W184" i="8"/>
  <c r="W261" i="8"/>
  <c r="W167" i="8"/>
  <c r="W127" i="8"/>
  <c r="W280" i="8"/>
  <c r="W181" i="8"/>
  <c r="W134" i="8"/>
  <c r="W111" i="8"/>
  <c r="W165" i="8"/>
  <c r="W147" i="8"/>
  <c r="W214" i="8"/>
  <c r="W122" i="8"/>
  <c r="W79" i="8"/>
  <c r="W81" i="8"/>
  <c r="W13" i="8"/>
  <c r="W31" i="8"/>
  <c r="W70" i="8"/>
  <c r="W11" i="8"/>
  <c r="W68" i="8"/>
  <c r="W94" i="8"/>
  <c r="W100" i="8"/>
  <c r="W20" i="8"/>
  <c r="W1003" i="8"/>
  <c r="W999" i="8"/>
  <c r="AA999" i="8" s="1"/>
  <c r="AB999" i="8" s="1"/>
  <c r="AC999" i="8" s="1"/>
  <c r="W981" i="8"/>
  <c r="W978" i="8"/>
  <c r="W955" i="8"/>
  <c r="W957" i="8"/>
  <c r="W960" i="8"/>
  <c r="W938" i="8"/>
  <c r="W918" i="8"/>
  <c r="AA918" i="8" s="1"/>
  <c r="AB918" i="8" s="1"/>
  <c r="AC918" i="8" s="1"/>
  <c r="W936" i="8"/>
  <c r="W939" i="8"/>
  <c r="W878" i="8"/>
  <c r="W907" i="8"/>
  <c r="W893" i="8"/>
  <c r="W841" i="8"/>
  <c r="W863" i="8"/>
  <c r="W834" i="8"/>
  <c r="W864" i="8"/>
  <c r="W851" i="8"/>
  <c r="W805" i="8"/>
  <c r="W810" i="8"/>
  <c r="W820" i="8"/>
  <c r="W829" i="8"/>
  <c r="W767" i="8"/>
  <c r="W784" i="8"/>
  <c r="W748" i="8"/>
  <c r="W782" i="8"/>
  <c r="W746" i="8"/>
  <c r="W720" i="8"/>
  <c r="W684" i="8"/>
  <c r="W741" i="8"/>
  <c r="W781" i="8"/>
  <c r="W729" i="8"/>
  <c r="W695" i="8"/>
  <c r="W658" i="8"/>
  <c r="W675" i="8"/>
  <c r="W659" i="8"/>
  <c r="W679" i="8"/>
  <c r="W705" i="8"/>
  <c r="W649" i="8"/>
  <c r="W710" i="8"/>
  <c r="W638" i="8"/>
  <c r="W603" i="8"/>
  <c r="W627" i="8"/>
  <c r="W597" i="8"/>
  <c r="W560" i="8"/>
  <c r="W524" i="8"/>
  <c r="W576" i="8"/>
  <c r="W545" i="8"/>
  <c r="W590" i="8"/>
  <c r="W550" i="8"/>
  <c r="W527" i="8"/>
  <c r="W475" i="8"/>
  <c r="W547" i="8"/>
  <c r="W472" i="8"/>
  <c r="W516" i="8"/>
  <c r="W523" i="8"/>
  <c r="W470" i="8"/>
  <c r="W463" i="8"/>
  <c r="W469" i="8"/>
  <c r="W447" i="8"/>
  <c r="W417" i="8"/>
  <c r="W383" i="8"/>
  <c r="W343" i="8"/>
  <c r="W435" i="8"/>
  <c r="W408" i="8"/>
  <c r="W429" i="8"/>
  <c r="W405" i="8"/>
  <c r="W369" i="8"/>
  <c r="W333" i="8"/>
  <c r="W443" i="8"/>
  <c r="W328" i="8"/>
  <c r="W279" i="8"/>
  <c r="W245" i="8"/>
  <c r="W362" i="8"/>
  <c r="W402" i="8"/>
  <c r="W235" i="8"/>
  <c r="W346" i="8"/>
  <c r="W282" i="8"/>
  <c r="W410" i="8"/>
  <c r="W241" i="8"/>
  <c r="W218" i="8"/>
  <c r="W174" i="8"/>
  <c r="W380" i="8"/>
  <c r="W265" i="8"/>
  <c r="W199" i="8"/>
  <c r="W232" i="8"/>
  <c r="W226" i="8"/>
  <c r="W172" i="8"/>
  <c r="W161" i="8"/>
  <c r="W145" i="8"/>
  <c r="W72" i="8"/>
  <c r="W155" i="8"/>
  <c r="W160" i="8"/>
  <c r="W125" i="8"/>
  <c r="W105" i="8"/>
  <c r="W272" i="8"/>
  <c r="W135" i="8"/>
  <c r="W148" i="8"/>
  <c r="W114" i="8"/>
  <c r="W25" i="8"/>
  <c r="AA25" i="8" s="1"/>
  <c r="AB25" i="8" s="1"/>
  <c r="AC25" i="8" s="1"/>
  <c r="W42" i="8"/>
  <c r="W93" i="8"/>
  <c r="W98" i="8"/>
  <c r="W44" i="8"/>
  <c r="W104" i="8"/>
  <c r="W48" i="8"/>
  <c r="W53" i="8"/>
  <c r="W51" i="8"/>
  <c r="W987" i="8"/>
  <c r="W983" i="8"/>
  <c r="W958" i="8"/>
  <c r="W972" i="8"/>
  <c r="W989" i="8"/>
  <c r="W937" i="8"/>
  <c r="W935" i="8"/>
  <c r="W941" i="8"/>
  <c r="W903" i="8"/>
  <c r="W926" i="8"/>
  <c r="W925" i="8"/>
  <c r="W994" i="8"/>
  <c r="W973" i="8"/>
  <c r="W993" i="8"/>
  <c r="W998" i="8"/>
  <c r="W932" i="8"/>
  <c r="W920" i="8"/>
  <c r="W899" i="8"/>
  <c r="W913" i="8"/>
  <c r="W865" i="8"/>
  <c r="W855" i="8"/>
  <c r="W869" i="8"/>
  <c r="W867" i="8"/>
  <c r="W801" i="8"/>
  <c r="W794" i="8"/>
  <c r="W808" i="8"/>
  <c r="W763" i="8"/>
  <c r="W772" i="8"/>
  <c r="W790" i="8"/>
  <c r="W795" i="8"/>
  <c r="W708" i="8"/>
  <c r="W785" i="8"/>
  <c r="W749" i="8"/>
  <c r="W715" i="8"/>
  <c r="W666" i="8"/>
  <c r="W734" i="8"/>
  <c r="W647" i="8"/>
  <c r="W664" i="8"/>
  <c r="W645" i="8"/>
  <c r="W618" i="8"/>
  <c r="W615" i="8"/>
  <c r="W624" i="8"/>
  <c r="W577" i="8"/>
  <c r="W532" i="8"/>
  <c r="W600" i="8"/>
  <c r="W529" i="8"/>
  <c r="W562" i="8"/>
  <c r="W519" i="8"/>
  <c r="W574" i="8"/>
  <c r="W480" i="8"/>
  <c r="W501" i="8"/>
  <c r="W494" i="8"/>
  <c r="W473" i="8"/>
  <c r="W458" i="8"/>
  <c r="W499" i="8"/>
  <c r="W391" i="8"/>
  <c r="W339" i="8"/>
  <c r="W450" i="8"/>
  <c r="W439" i="8"/>
  <c r="W401" i="8"/>
  <c r="W353" i="8"/>
  <c r="W462" i="8"/>
  <c r="W322" i="8"/>
  <c r="W267" i="8"/>
  <c r="W382" i="8"/>
  <c r="W372" i="8"/>
  <c r="W219" i="8"/>
  <c r="W294" i="8"/>
  <c r="W364" i="8"/>
  <c r="W224" i="8"/>
  <c r="W182" i="8"/>
  <c r="W297" i="8"/>
  <c r="W252" i="8"/>
  <c r="W354" i="8"/>
  <c r="W204" i="8"/>
  <c r="W212" i="8"/>
  <c r="W158" i="8"/>
  <c r="W69" i="8"/>
  <c r="W256" i="8"/>
  <c r="W130" i="8"/>
  <c r="W103" i="8"/>
  <c r="W154" i="8"/>
  <c r="W197" i="8"/>
  <c r="W112" i="8"/>
  <c r="W15" i="8"/>
  <c r="W177" i="8"/>
  <c r="AA177" i="8" s="1"/>
  <c r="AB177" i="8" s="1"/>
  <c r="AC177" i="8" s="1"/>
  <c r="W96" i="8"/>
  <c r="W12" i="8"/>
  <c r="W64" i="8"/>
  <c r="W46" i="8"/>
  <c r="W35" i="8"/>
  <c r="W995" i="8"/>
  <c r="W990" i="8"/>
  <c r="W967" i="8"/>
  <c r="W968" i="8"/>
  <c r="W977" i="8"/>
  <c r="W911" i="8"/>
  <c r="W982" i="8"/>
  <c r="W896" i="8"/>
  <c r="W901" i="8"/>
  <c r="W857" i="8"/>
  <c r="W847" i="8"/>
  <c r="W861" i="8"/>
  <c r="W859" i="8"/>
  <c r="W827" i="8"/>
  <c r="W862" i="8"/>
  <c r="W800" i="8"/>
  <c r="W759" i="8"/>
  <c r="W764" i="8"/>
  <c r="W786" i="8"/>
  <c r="W789" i="8"/>
  <c r="W704" i="8"/>
  <c r="W753" i="8"/>
  <c r="W747" i="8"/>
  <c r="W711" i="8"/>
  <c r="W662" i="8"/>
  <c r="W714" i="8"/>
  <c r="W643" i="8"/>
  <c r="W691" i="8"/>
  <c r="W641" i="8"/>
  <c r="W614" i="8"/>
  <c r="W611" i="8"/>
  <c r="W620" i="8"/>
  <c r="W636" i="8"/>
  <c r="W528" i="8"/>
  <c r="W569" i="8"/>
  <c r="W525" i="8"/>
  <c r="W554" i="8"/>
  <c r="W517" i="8"/>
  <c r="W521" i="8"/>
  <c r="W476" i="8"/>
  <c r="W493" i="8"/>
  <c r="W490" i="8"/>
  <c r="W467" i="8"/>
  <c r="W453" i="8"/>
  <c r="W457" i="8"/>
  <c r="W387" i="8"/>
  <c r="W335" i="8"/>
  <c r="W445" i="8"/>
  <c r="W431" i="8"/>
  <c r="W397" i="8"/>
  <c r="W349" i="8"/>
  <c r="W459" i="8"/>
  <c r="W307" i="8"/>
  <c r="W263" i="8"/>
  <c r="W368" i="8"/>
  <c r="W340" i="8"/>
  <c r="W215" i="8"/>
  <c r="W286" i="8"/>
  <c r="W358" i="8"/>
  <c r="W207" i="8"/>
  <c r="W178" i="8"/>
  <c r="W292" i="8"/>
  <c r="W249" i="8"/>
  <c r="W314" i="8"/>
  <c r="W200" i="8"/>
  <c r="W264" i="8"/>
  <c r="W151" i="8"/>
  <c r="W62" i="8"/>
  <c r="W253" i="8"/>
  <c r="W126" i="8"/>
  <c r="W101" i="8"/>
  <c r="W150" i="8"/>
  <c r="W164" i="8"/>
  <c r="W110" i="8"/>
  <c r="W248" i="8"/>
  <c r="W108" i="8"/>
  <c r="W85" i="8"/>
  <c r="W23" i="8"/>
  <c r="W58" i="8"/>
  <c r="W32" i="8"/>
  <c r="W24" i="8"/>
  <c r="W979" i="8"/>
  <c r="W985" i="8"/>
  <c r="W1005" i="8"/>
  <c r="W954" i="8"/>
  <c r="AA954" i="8" s="1"/>
  <c r="AB954" i="8" s="1"/>
  <c r="AC954" i="8" s="1"/>
  <c r="W962" i="8"/>
  <c r="W895" i="8"/>
  <c r="W940" i="8"/>
  <c r="W902" i="8"/>
  <c r="W890" i="8"/>
  <c r="W947" i="8"/>
  <c r="W839" i="8"/>
  <c r="W837" i="8"/>
  <c r="AA837" i="8" s="1"/>
  <c r="AB837" i="8" s="1"/>
  <c r="AC837" i="8" s="1"/>
  <c r="W843" i="8"/>
  <c r="W819" i="8"/>
  <c r="W817" i="8"/>
  <c r="W821" i="8"/>
  <c r="W755" i="8"/>
  <c r="W756" i="8"/>
  <c r="W778" i="8"/>
  <c r="W757" i="8"/>
  <c r="AA757" i="8" s="1"/>
  <c r="AB757" i="8" s="1"/>
  <c r="AC757" i="8" s="1"/>
  <c r="W696" i="8"/>
  <c r="W737" i="8"/>
  <c r="W745" i="8"/>
  <c r="W703" i="8"/>
  <c r="W650" i="8"/>
  <c r="W686" i="8"/>
  <c r="W698" i="8"/>
  <c r="W702" i="8"/>
  <c r="W633" i="8"/>
  <c r="W606" i="8"/>
  <c r="W599" i="8"/>
  <c r="W616" i="8"/>
  <c r="W568" i="8"/>
  <c r="W656" i="8"/>
  <c r="W565" i="8"/>
  <c r="W631" i="8"/>
  <c r="W546" i="8"/>
  <c r="W502" i="8"/>
  <c r="W504" i="8"/>
  <c r="W468" i="8"/>
  <c r="W489" i="8"/>
  <c r="W482" i="8"/>
  <c r="W648" i="8"/>
  <c r="W442" i="8"/>
  <c r="W441" i="8"/>
  <c r="W375" i="8"/>
  <c r="W331" i="8"/>
  <c r="W425" i="8"/>
  <c r="W454" i="8"/>
  <c r="W389" i="8"/>
  <c r="W341" i="8"/>
  <c r="W424" i="8"/>
  <c r="W303" i="8"/>
  <c r="W251" i="8"/>
  <c r="W336" i="8"/>
  <c r="W334" i="8"/>
  <c r="W386" i="8"/>
  <c r="W278" i="8"/>
  <c r="W332" i="8"/>
  <c r="W360" i="8"/>
  <c r="W170" i="8"/>
  <c r="W289" i="8"/>
  <c r="W222" i="8"/>
  <c r="W221" i="8"/>
  <c r="W196" i="8"/>
  <c r="W230" i="8"/>
  <c r="W137" i="8"/>
  <c r="W57" i="8"/>
  <c r="W168" i="8"/>
  <c r="W121" i="8"/>
  <c r="W293" i="8"/>
  <c r="W143" i="8"/>
  <c r="W144" i="8"/>
  <c r="W169" i="8"/>
  <c r="W56" i="8"/>
  <c r="W88" i="8"/>
  <c r="W82" i="8"/>
  <c r="W74" i="8"/>
  <c r="W41" i="8"/>
  <c r="W10" i="8"/>
  <c r="W9" i="8"/>
  <c r="W971" i="8"/>
  <c r="W966" i="8"/>
  <c r="W984" i="8"/>
  <c r="W929" i="8"/>
  <c r="W953" i="8"/>
  <c r="W931" i="8"/>
  <c r="W928" i="8"/>
  <c r="W892" i="8"/>
  <c r="W882" i="8"/>
  <c r="W860" i="8"/>
  <c r="W873" i="8"/>
  <c r="W897" i="8"/>
  <c r="W854" i="8"/>
  <c r="W883" i="8"/>
  <c r="W840" i="8"/>
  <c r="W807" i="8"/>
  <c r="W751" i="8"/>
  <c r="W752" i="8"/>
  <c r="W770" i="8"/>
  <c r="W739" i="8"/>
  <c r="W688" i="8"/>
  <c r="W732" i="8"/>
  <c r="W730" i="8"/>
  <c r="W699" i="8"/>
  <c r="W646" i="8"/>
  <c r="W685" i="8"/>
  <c r="W687" i="8"/>
  <c r="W693" i="8"/>
  <c r="W629" i="8"/>
  <c r="W602" i="8"/>
  <c r="W595" i="8"/>
  <c r="W612" i="8"/>
  <c r="W564" i="8"/>
  <c r="W626" i="8"/>
  <c r="AA626" i="8" s="1"/>
  <c r="AB626" i="8" s="1"/>
  <c r="W561" i="8"/>
  <c r="W621" i="8"/>
  <c r="W542" i="8"/>
  <c r="W500" i="8"/>
  <c r="W585" i="8"/>
  <c r="W594" i="8"/>
  <c r="W543" i="8"/>
  <c r="W474" i="8"/>
  <c r="W481" i="8"/>
  <c r="W428" i="8"/>
  <c r="W419" i="8"/>
  <c r="W371" i="8"/>
  <c r="W477" i="8"/>
  <c r="W412" i="8"/>
  <c r="W449" i="8"/>
  <c r="W385" i="8"/>
  <c r="W337" i="8"/>
  <c r="W996" i="8"/>
  <c r="W1006" i="8"/>
  <c r="W965" i="8"/>
  <c r="W921" i="8"/>
  <c r="W949" i="8"/>
  <c r="W906" i="8"/>
  <c r="W922" i="8"/>
  <c r="W876" i="8"/>
  <c r="W877" i="8"/>
  <c r="W852" i="8"/>
  <c r="W850" i="8"/>
  <c r="W856" i="8"/>
  <c r="W831" i="8"/>
  <c r="W822" i="8"/>
  <c r="W811" i="8"/>
  <c r="W791" i="8"/>
  <c r="AA791" i="8" s="1"/>
  <c r="AB791" i="8" s="1"/>
  <c r="AC791" i="8" s="1"/>
  <c r="W792" i="8"/>
  <c r="W832" i="8"/>
  <c r="W766" i="8"/>
  <c r="W733" i="8"/>
  <c r="W680" i="8"/>
  <c r="W725" i="8"/>
  <c r="W743" i="8"/>
  <c r="W761" i="8"/>
  <c r="AA761" i="8" s="1"/>
  <c r="AB761" i="8" s="1"/>
  <c r="AC761" i="8" s="1"/>
  <c r="W642" i="8"/>
  <c r="W671" i="8"/>
  <c r="W722" i="8"/>
  <c r="W677" i="8"/>
  <c r="W793" i="8"/>
  <c r="W644" i="8"/>
  <c r="W591" i="8"/>
  <c r="W632" i="8"/>
  <c r="W556" i="8"/>
  <c r="W598" i="8"/>
  <c r="W553" i="8"/>
  <c r="W580" i="8"/>
  <c r="W538" i="8"/>
  <c r="W483" i="8"/>
  <c r="W510" i="8"/>
  <c r="W584" i="8"/>
  <c r="W507" i="8"/>
  <c r="W466" i="8"/>
  <c r="W471" i="8"/>
  <c r="W498" i="8"/>
  <c r="AA498" i="8" s="1"/>
  <c r="AB498" i="8" s="1"/>
  <c r="AC498" i="8" s="1"/>
  <c r="W415" i="8"/>
  <c r="W367" i="8"/>
  <c r="W456" i="8"/>
  <c r="W404" i="8"/>
  <c r="W438" i="8"/>
  <c r="W377" i="8"/>
  <c r="W325" i="8"/>
  <c r="W392" i="8"/>
  <c r="W287" i="8"/>
  <c r="W980" i="8"/>
  <c r="W1000" i="8"/>
  <c r="W952" i="8"/>
  <c r="W997" i="8"/>
  <c r="W933" i="8"/>
  <c r="W944" i="8"/>
  <c r="W910" i="8"/>
  <c r="W868" i="8"/>
  <c r="W908" i="8"/>
  <c r="W844" i="8"/>
  <c r="W842" i="8"/>
  <c r="W848" i="8"/>
  <c r="AA848" i="8" s="1"/>
  <c r="AB848" i="8" s="1"/>
  <c r="AC848" i="8" s="1"/>
  <c r="W824" i="8"/>
  <c r="W814" i="8"/>
  <c r="W833" i="8"/>
  <c r="W787" i="8"/>
  <c r="W788" i="8"/>
  <c r="W803" i="8"/>
  <c r="W762" i="8"/>
  <c r="W728" i="8"/>
  <c r="W676" i="8"/>
  <c r="W721" i="8"/>
  <c r="W740" i="8"/>
  <c r="W694" i="8"/>
  <c r="W736" i="8"/>
  <c r="W663" i="8"/>
  <c r="W690" i="8"/>
  <c r="W665" i="8"/>
  <c r="W718" i="8"/>
  <c r="W640" i="8"/>
  <c r="W587" i="8"/>
  <c r="W613" i="8"/>
  <c r="W552" i="8"/>
  <c r="W589" i="8"/>
  <c r="W549" i="8"/>
  <c r="W593" i="8"/>
  <c r="W534" i="8"/>
  <c r="W479" i="8"/>
  <c r="W508" i="8"/>
  <c r="W567" i="8"/>
  <c r="W505" i="8"/>
  <c r="W551" i="8"/>
  <c r="W535" i="8"/>
  <c r="W452" i="8"/>
  <c r="W407" i="8"/>
  <c r="W363" i="8"/>
  <c r="W440" i="8"/>
  <c r="W400" i="8"/>
  <c r="W420" i="8"/>
  <c r="W373" i="8"/>
  <c r="AA373" i="8" s="1"/>
  <c r="AB373" i="8" s="1"/>
  <c r="AC373" i="8" s="1"/>
  <c r="W321" i="8"/>
  <c r="W384" i="8"/>
  <c r="W283" i="8"/>
  <c r="W350" i="8"/>
  <c r="W312" i="8"/>
  <c r="W239" i="8"/>
  <c r="W318" i="8"/>
  <c r="W266" i="8"/>
  <c r="W398" i="8"/>
  <c r="W202" i="8"/>
  <c r="W217" i="8"/>
  <c r="W273" i="8"/>
  <c r="W191" i="8"/>
  <c r="W414" i="8"/>
  <c r="W176" i="8"/>
  <c r="W301" i="8"/>
  <c r="W128" i="8"/>
  <c r="W163" i="8"/>
  <c r="W149" i="8"/>
  <c r="W113" i="8"/>
  <c r="W305" i="8"/>
  <c r="W123" i="8"/>
  <c r="W132" i="8"/>
  <c r="W33" i="8"/>
  <c r="W28" i="8"/>
  <c r="W50" i="8"/>
  <c r="W60" i="8"/>
  <c r="W97" i="8"/>
  <c r="W19" i="8"/>
  <c r="W86" i="8"/>
  <c r="W948" i="8"/>
  <c r="W887" i="8"/>
  <c r="W912" i="8"/>
  <c r="AA912" i="8" s="1"/>
  <c r="AB912" i="8" s="1"/>
  <c r="AC912" i="8" s="1"/>
  <c r="W775" i="8"/>
  <c r="W716" i="8"/>
  <c r="W682" i="8"/>
  <c r="W657" i="8"/>
  <c r="AA657" i="8" s="1"/>
  <c r="AB657" i="8" s="1"/>
  <c r="AC657" i="8" s="1"/>
  <c r="W596" i="8"/>
  <c r="W592" i="8"/>
  <c r="W531" i="8"/>
  <c r="W436" i="8"/>
  <c r="AA436" i="8" s="1"/>
  <c r="AB436" i="8" s="1"/>
  <c r="AC436" i="8" s="1"/>
  <c r="W461" i="8"/>
  <c r="W422" i="8"/>
  <c r="W327" i="8"/>
  <c r="W227" i="8"/>
  <c r="W254" i="8"/>
  <c r="W194" i="8"/>
  <c r="W260" i="8"/>
  <c r="W237" i="8"/>
  <c r="W205" i="8"/>
  <c r="W66" i="8"/>
  <c r="W109" i="8"/>
  <c r="W288" i="8"/>
  <c r="W21" i="8"/>
  <c r="W22" i="8"/>
  <c r="W95" i="8"/>
  <c r="W43" i="8"/>
  <c r="W943" i="8"/>
  <c r="W871" i="8"/>
  <c r="W891" i="8"/>
  <c r="W771" i="8"/>
  <c r="W712" i="8"/>
  <c r="W681" i="8"/>
  <c r="W653" i="8"/>
  <c r="W578" i="8"/>
  <c r="AA578" i="8" s="1"/>
  <c r="AB578" i="8" s="1"/>
  <c r="AC578" i="8" s="1"/>
  <c r="W570" i="8"/>
  <c r="W518" i="8"/>
  <c r="W432" i="8"/>
  <c r="W460" i="8"/>
  <c r="AA460" i="8" s="1"/>
  <c r="AB460" i="8" s="1"/>
  <c r="AC460" i="8" s="1"/>
  <c r="W370" i="8"/>
  <c r="W406" i="8"/>
  <c r="W223" i="8"/>
  <c r="W250" i="8"/>
  <c r="W190" i="8"/>
  <c r="W257" i="8"/>
  <c r="W234" i="8"/>
  <c r="W173" i="8"/>
  <c r="W59" i="8"/>
  <c r="W107" i="8"/>
  <c r="W285" i="8"/>
  <c r="W16" i="8"/>
  <c r="W87" i="8"/>
  <c r="W71" i="8"/>
  <c r="W37" i="8"/>
  <c r="W991" i="8"/>
  <c r="W970" i="8"/>
  <c r="W904" i="8"/>
  <c r="W813" i="8"/>
  <c r="W780" i="8"/>
  <c r="W672" i="8"/>
  <c r="W709" i="8"/>
  <c r="W635" i="8"/>
  <c r="W548" i="8"/>
  <c r="W571" i="8"/>
  <c r="W511" i="8"/>
  <c r="W403" i="8"/>
  <c r="W413" i="8"/>
  <c r="W338" i="8"/>
  <c r="W330" i="8"/>
  <c r="W378" i="8"/>
  <c r="W323" i="8"/>
  <c r="W233" i="8"/>
  <c r="W203" i="8"/>
  <c r="W188" i="8"/>
  <c r="W133" i="8"/>
  <c r="W166" i="8"/>
  <c r="W201" i="8"/>
  <c r="W140" i="8"/>
  <c r="W47" i="8"/>
  <c r="W77" i="8"/>
  <c r="W39" i="8"/>
  <c r="W30" i="8"/>
  <c r="W975" i="8"/>
  <c r="W924" i="8"/>
  <c r="W888" i="8"/>
  <c r="W809" i="8"/>
  <c r="W776" i="8"/>
  <c r="W765" i="8"/>
  <c r="W706" i="8"/>
  <c r="W622" i="8"/>
  <c r="W540" i="8"/>
  <c r="W539" i="8"/>
  <c r="W509" i="8"/>
  <c r="W399" i="8"/>
  <c r="W409" i="8"/>
  <c r="W299" i="8"/>
  <c r="W316" i="8"/>
  <c r="W324" i="8"/>
  <c r="W236" i="8"/>
  <c r="W228" i="8"/>
  <c r="W195" i="8"/>
  <c r="W180" i="8"/>
  <c r="W129" i="8"/>
  <c r="W152" i="8"/>
  <c r="AA152" i="8" s="1"/>
  <c r="AB152" i="8" s="1"/>
  <c r="AC152" i="8" s="1"/>
  <c r="W157" i="8"/>
  <c r="W136" i="8"/>
  <c r="W38" i="8"/>
  <c r="W67" i="8"/>
  <c r="W29" i="8"/>
  <c r="W961" i="8"/>
  <c r="W934" i="8"/>
  <c r="W919" i="8"/>
  <c r="W802" i="8"/>
  <c r="W835" i="8"/>
  <c r="W773" i="8"/>
  <c r="W655" i="8"/>
  <c r="W634" i="8"/>
  <c r="W582" i="8"/>
  <c r="W617" i="8"/>
  <c r="W515" i="8"/>
  <c r="W355" i="8"/>
  <c r="W365" i="8"/>
  <c r="W275" i="8"/>
  <c r="W348" i="8"/>
  <c r="W306" i="8"/>
  <c r="W238" i="8"/>
  <c r="W416" i="8"/>
  <c r="W187" i="8"/>
  <c r="W308" i="8"/>
  <c r="W83" i="8"/>
  <c r="W146" i="8"/>
  <c r="W269" i="8"/>
  <c r="AA269" i="8" s="1"/>
  <c r="AB269" i="8" s="1"/>
  <c r="AC269" i="8" s="1"/>
  <c r="W120" i="8"/>
  <c r="W17" i="8"/>
  <c r="W34" i="8"/>
  <c r="W78" i="8"/>
  <c r="W992" i="8"/>
  <c r="W923" i="8"/>
  <c r="W872" i="8"/>
  <c r="W798" i="8"/>
  <c r="W823" i="8"/>
  <c r="W731" i="8"/>
  <c r="W651" i="8"/>
  <c r="W623" i="8"/>
  <c r="W581" i="8"/>
  <c r="W601" i="8"/>
  <c r="W514" i="8"/>
  <c r="W351" i="8"/>
  <c r="W357" i="8"/>
  <c r="W271" i="8"/>
  <c r="W342" i="8"/>
  <c r="AA342" i="8" s="1"/>
  <c r="AB342" i="8" s="1"/>
  <c r="AC342" i="8" s="1"/>
  <c r="W302" i="8"/>
  <c r="W229" i="8"/>
  <c r="W396" i="8"/>
  <c r="W183" i="8"/>
  <c r="W225" i="8"/>
  <c r="W80" i="8"/>
  <c r="W142" i="8"/>
  <c r="W162" i="8"/>
  <c r="W116" i="8"/>
  <c r="W18" i="8"/>
  <c r="W26" i="8"/>
  <c r="W73" i="8"/>
  <c r="W956" i="8"/>
  <c r="W894" i="8"/>
  <c r="W875" i="8"/>
  <c r="W826" i="8"/>
  <c r="W754" i="8"/>
  <c r="W727" i="8"/>
  <c r="W689" i="8"/>
  <c r="W579" i="8"/>
  <c r="W537" i="8"/>
  <c r="W492" i="8"/>
  <c r="W496" i="8"/>
  <c r="W423" i="8"/>
  <c r="W317" i="8"/>
  <c r="W246" i="8"/>
  <c r="W319" i="8"/>
  <c r="W274" i="8"/>
  <c r="W304" i="8"/>
  <c r="W284" i="8"/>
  <c r="W216" i="8"/>
  <c r="W185" i="8"/>
  <c r="W52" i="8"/>
  <c r="W119" i="8"/>
  <c r="W139" i="8"/>
  <c r="W91" i="8"/>
  <c r="W84" i="8"/>
  <c r="W65" i="8"/>
  <c r="W159" i="8"/>
  <c r="W678" i="8"/>
  <c r="W243" i="8"/>
  <c r="W124" i="8"/>
  <c r="W628" i="8"/>
  <c r="W270" i="8"/>
  <c r="W45" i="8"/>
  <c r="W950" i="8"/>
  <c r="W533" i="8"/>
  <c r="W208" i="8"/>
  <c r="W63" i="8"/>
  <c r="W886" i="8"/>
  <c r="W488" i="8"/>
  <c r="W276" i="8"/>
  <c r="W99" i="8"/>
  <c r="W870" i="8"/>
  <c r="AA870" i="8" s="1"/>
  <c r="AB870" i="8" s="1"/>
  <c r="AC870" i="8" s="1"/>
  <c r="W485" i="8"/>
  <c r="W211" i="8"/>
  <c r="W90" i="8"/>
  <c r="W818" i="8"/>
  <c r="W421" i="8"/>
  <c r="W153" i="8"/>
  <c r="W750" i="8"/>
  <c r="W313" i="8"/>
  <c r="W277" i="8"/>
  <c r="W723" i="8"/>
  <c r="W356" i="8"/>
  <c r="W117" i="8"/>
  <c r="T24" i="4"/>
  <c r="X24" i="4" s="1"/>
  <c r="M15" i="7"/>
  <c r="R23" i="3" s="1"/>
  <c r="AA23" i="3" s="1"/>
  <c r="AA120" i="8"/>
  <c r="AB120" i="8" s="1"/>
  <c r="AM90" i="8"/>
  <c r="AN90" i="8" s="1"/>
  <c r="AM157" i="8"/>
  <c r="AN157" i="8" s="1"/>
  <c r="AM33" i="8"/>
  <c r="AN33" i="8" s="1"/>
  <c r="AA897" i="8"/>
  <c r="AB897" i="8" s="1"/>
  <c r="AC897" i="8" s="1"/>
  <c r="AA685" i="8"/>
  <c r="AB685" i="8" s="1"/>
  <c r="AC685" i="8" s="1"/>
  <c r="AA477" i="8"/>
  <c r="AB477" i="8" s="1"/>
  <c r="AM40" i="8"/>
  <c r="AN40" i="8" s="1"/>
  <c r="AA473" i="8"/>
  <c r="AB473" i="8" s="1"/>
  <c r="AC473" i="8" s="1"/>
  <c r="AM36" i="8"/>
  <c r="AN36" i="8" s="1"/>
  <c r="AM110" i="8"/>
  <c r="AN110" i="8" s="1"/>
  <c r="AM302" i="8"/>
  <c r="AN302" i="8" s="1"/>
  <c r="AM562" i="8"/>
  <c r="AN562" i="8" s="1"/>
  <c r="AM575" i="8"/>
  <c r="AN575" i="8" s="1"/>
  <c r="AM681" i="8"/>
  <c r="AN681" i="8" s="1"/>
  <c r="AM916" i="8"/>
  <c r="AN916" i="8" s="1"/>
  <c r="AM631" i="8"/>
  <c r="AN631" i="8" s="1"/>
  <c r="AJ12" i="7"/>
  <c r="AI12" i="7"/>
  <c r="AF12" i="7"/>
  <c r="AE12" i="7"/>
  <c r="AD12" i="7"/>
  <c r="AG12" i="7"/>
  <c r="AE9" i="7"/>
  <c r="AC12" i="7"/>
  <c r="AH12" i="7"/>
  <c r="Q28" i="7"/>
  <c r="M28" i="7"/>
  <c r="R36" i="3" s="1"/>
  <c r="AD36" i="3" s="1"/>
  <c r="Q10" i="7"/>
  <c r="Q9" i="7"/>
  <c r="AG9" i="7" s="1"/>
  <c r="R82" i="7"/>
  <c r="H82" i="7"/>
  <c r="L21" i="2" s="1"/>
  <c r="Q31" i="7"/>
  <c r="Q18" i="7"/>
  <c r="M18" i="7"/>
  <c r="R26" i="3" s="1"/>
  <c r="AB26" i="3" s="1"/>
  <c r="Y82" i="7"/>
  <c r="L82" i="7" s="1"/>
  <c r="P21" i="2" s="1"/>
  <c r="J82" i="7"/>
  <c r="N21" i="2" s="1"/>
  <c r="Z82" i="7"/>
  <c r="Q12" i="7"/>
  <c r="Q32" i="7"/>
  <c r="Q13" i="7"/>
  <c r="Q26" i="7"/>
  <c r="Q16" i="7"/>
  <c r="AT18" i="7"/>
  <c r="AS13" i="7"/>
  <c r="AS18" i="7"/>
  <c r="R80" i="7"/>
  <c r="H80" i="7"/>
  <c r="L19" i="2" s="1"/>
  <c r="Q15" i="7"/>
  <c r="Q21" i="7"/>
  <c r="R77" i="7"/>
  <c r="H77" i="7"/>
  <c r="L16" i="2" s="1"/>
  <c r="J77" i="7"/>
  <c r="N16" i="2" s="1"/>
  <c r="Z77" i="7"/>
  <c r="Y77" i="7"/>
  <c r="L77" i="7" s="1"/>
  <c r="P16" i="2" s="1"/>
  <c r="Q24" i="7"/>
  <c r="Q36" i="7"/>
  <c r="M36" i="7"/>
  <c r="R44" i="3" s="1"/>
  <c r="AE44" i="3" s="1"/>
  <c r="AT23" i="7"/>
  <c r="Q23" i="7"/>
  <c r="Q11" i="7"/>
  <c r="M11" i="7"/>
  <c r="R19" i="3" s="1"/>
  <c r="Z19" i="3" s="1"/>
  <c r="Y79" i="7"/>
  <c r="L79" i="7" s="1"/>
  <c r="P18" i="2" s="1"/>
  <c r="J79" i="7"/>
  <c r="N18" i="2" s="1"/>
  <c r="Z79" i="7"/>
  <c r="J80" i="7"/>
  <c r="N19" i="2" s="1"/>
  <c r="Z80" i="7"/>
  <c r="Y80" i="7"/>
  <c r="L80" i="7" s="1"/>
  <c r="P19" i="2" s="1"/>
  <c r="Q34" i="7"/>
  <c r="Z78" i="7"/>
  <c r="Y78" i="7"/>
  <c r="L78" i="7" s="1"/>
  <c r="P17" i="2" s="1"/>
  <c r="J78" i="7"/>
  <c r="N17" i="2" s="1"/>
  <c r="AT25" i="7"/>
  <c r="AS36" i="7"/>
  <c r="R78" i="7"/>
  <c r="H78" i="7"/>
  <c r="L17" i="2" s="1"/>
  <c r="Q35" i="7"/>
  <c r="Q20" i="7"/>
  <c r="R79" i="7"/>
  <c r="H79" i="7"/>
  <c r="L18" i="2" s="1"/>
  <c r="Q14" i="7"/>
  <c r="Q33" i="7"/>
  <c r="M33" i="7"/>
  <c r="R41" i="3" s="1"/>
  <c r="AE41" i="3" s="1"/>
  <c r="Q22" i="7"/>
  <c r="M22" i="7"/>
  <c r="R30" i="3" s="1"/>
  <c r="AC30" i="3" s="1"/>
  <c r="Q29" i="7"/>
  <c r="Q17" i="7"/>
  <c r="Z81" i="7"/>
  <c r="Y81" i="7"/>
  <c r="L81" i="7" s="1"/>
  <c r="P20" i="2" s="1"/>
  <c r="J81" i="7"/>
  <c r="N20" i="2" s="1"/>
  <c r="Q30" i="7"/>
  <c r="R81" i="7"/>
  <c r="H81" i="7"/>
  <c r="L20" i="2" s="1"/>
  <c r="Q19" i="7"/>
  <c r="Q25" i="7"/>
  <c r="AA631" i="8" l="1"/>
  <c r="AB631" i="8" s="1"/>
  <c r="AC631" i="8" s="1"/>
  <c r="AA16" i="8"/>
  <c r="AB16" i="8" s="1"/>
  <c r="AA955" i="8"/>
  <c r="AB955" i="8" s="1"/>
  <c r="AC955" i="8" s="1"/>
  <c r="AA919" i="8"/>
  <c r="AB919" i="8" s="1"/>
  <c r="AC919" i="8" s="1"/>
  <c r="AA765" i="8"/>
  <c r="AB765" i="8" s="1"/>
  <c r="AC765" i="8" s="1"/>
  <c r="AA21" i="8"/>
  <c r="AB21" i="8" s="1"/>
  <c r="AC21" i="8" s="1"/>
  <c r="AA400" i="8"/>
  <c r="AB400" i="8" s="1"/>
  <c r="AC400" i="8" s="1"/>
  <c r="AA650" i="8"/>
  <c r="AB650" i="8" s="1"/>
  <c r="AC650" i="8" s="1"/>
  <c r="AA264" i="8"/>
  <c r="AB264" i="8" s="1"/>
  <c r="AC264" i="8" s="1"/>
  <c r="AA764" i="8"/>
  <c r="AB764" i="8" s="1"/>
  <c r="AC764" i="8" s="1"/>
  <c r="AA855" i="8"/>
  <c r="AB855" i="8" s="1"/>
  <c r="AC855" i="8" s="1"/>
  <c r="AA973" i="8"/>
  <c r="AB973" i="8" s="1"/>
  <c r="AC973" i="8" s="1"/>
  <c r="AA106" i="8"/>
  <c r="AB106" i="8" s="1"/>
  <c r="AC106" i="8" s="1"/>
  <c r="AA853" i="8"/>
  <c r="AB853" i="8" s="1"/>
  <c r="AC853" i="8" s="1"/>
  <c r="AA235" i="8"/>
  <c r="AB235" i="8" s="1"/>
  <c r="AC235" i="8" s="1"/>
  <c r="AA249" i="8"/>
  <c r="AB249" i="8" s="1"/>
  <c r="AC249" i="8" s="1"/>
  <c r="AA702" i="8"/>
  <c r="AB702" i="8" s="1"/>
  <c r="AC702" i="8" s="1"/>
  <c r="AA542" i="8"/>
  <c r="AB542" i="8" s="1"/>
  <c r="AC542" i="8" s="1"/>
  <c r="AA199" i="8"/>
  <c r="AB199" i="8" s="1"/>
  <c r="AC199" i="8" s="1"/>
  <c r="AA766" i="8"/>
  <c r="AB766" i="8" s="1"/>
  <c r="AC766" i="8" s="1"/>
  <c r="AA275" i="8"/>
  <c r="AB275" i="8" s="1"/>
  <c r="AC275" i="8" s="1"/>
  <c r="AC506" i="8"/>
  <c r="AA968" i="8"/>
  <c r="AB968" i="8" s="1"/>
  <c r="AC968" i="8" s="1"/>
  <c r="AA936" i="8"/>
  <c r="AB936" i="8" s="1"/>
  <c r="AC936" i="8" s="1"/>
  <c r="AA838" i="8"/>
  <c r="AB838" i="8" s="1"/>
  <c r="AC838" i="8" s="1"/>
  <c r="AC938" i="8"/>
  <c r="AA33" i="8"/>
  <c r="AB33" i="8" s="1"/>
  <c r="AC33" i="8" s="1"/>
  <c r="AA687" i="8"/>
  <c r="AB687" i="8" s="1"/>
  <c r="AC687" i="8" s="1"/>
  <c r="AA732" i="8"/>
  <c r="AB732" i="8" s="1"/>
  <c r="AC732" i="8" s="1"/>
  <c r="AA250" i="8"/>
  <c r="AB250" i="8" s="1"/>
  <c r="AC250" i="8" s="1"/>
  <c r="AA592" i="8"/>
  <c r="AB592" i="8" s="1"/>
  <c r="AC592" i="8" s="1"/>
  <c r="AA615" i="8"/>
  <c r="AB615" i="8" s="1"/>
  <c r="AC615" i="8" s="1"/>
  <c r="AA984" i="8"/>
  <c r="AB984" i="8" s="1"/>
  <c r="AC984" i="8" s="1"/>
  <c r="AA490" i="8"/>
  <c r="AB490" i="8" s="1"/>
  <c r="AC490" i="8" s="1"/>
  <c r="AA949" i="8"/>
  <c r="AB949" i="8" s="1"/>
  <c r="AC949" i="8" s="1"/>
  <c r="AC964" i="8"/>
  <c r="AC120" i="8"/>
  <c r="AA466" i="8"/>
  <c r="AB466" i="8" s="1"/>
  <c r="AC466" i="8" s="1"/>
  <c r="AA79" i="8"/>
  <c r="AB79" i="8" s="1"/>
  <c r="AC79" i="8" s="1"/>
  <c r="AA457" i="8"/>
  <c r="AB457" i="8" s="1"/>
  <c r="AC457" i="8" s="1"/>
  <c r="AA102" i="8"/>
  <c r="AB102" i="8" s="1"/>
  <c r="AC102" i="8" s="1"/>
  <c r="AA183" i="8"/>
  <c r="AB183" i="8" s="1"/>
  <c r="AC183" i="8" s="1"/>
  <c r="AA535" i="8"/>
  <c r="AB535" i="8" s="1"/>
  <c r="AC535" i="8" s="1"/>
  <c r="AA91" i="8"/>
  <c r="AB91" i="8" s="1"/>
  <c r="AC91" i="8" s="1"/>
  <c r="AC477" i="8"/>
  <c r="AA877" i="8"/>
  <c r="AB877" i="8" s="1"/>
  <c r="AC877" i="8" s="1"/>
  <c r="AA621" i="8"/>
  <c r="AB621" i="8" s="1"/>
  <c r="AC621" i="8" s="1"/>
  <c r="AA739" i="8"/>
  <c r="AB739" i="8" s="1"/>
  <c r="AC739" i="8" s="1"/>
  <c r="AA170" i="8"/>
  <c r="AB170" i="8" s="1"/>
  <c r="AC170" i="8" s="1"/>
  <c r="AA387" i="8"/>
  <c r="AB387" i="8" s="1"/>
  <c r="AC387" i="8" s="1"/>
  <c r="AA517" i="8"/>
  <c r="AB517" i="8" s="1"/>
  <c r="AC517" i="8" s="1"/>
  <c r="AA614" i="8"/>
  <c r="AB614" i="8" s="1"/>
  <c r="AC614" i="8" s="1"/>
  <c r="AA827" i="8"/>
  <c r="AB827" i="8" s="1"/>
  <c r="AC827" i="8" s="1"/>
  <c r="AA339" i="8"/>
  <c r="AB339" i="8" s="1"/>
  <c r="AC339" i="8" s="1"/>
  <c r="AA957" i="8"/>
  <c r="AB957" i="8" s="1"/>
  <c r="AC957" i="8" s="1"/>
  <c r="AA122" i="8"/>
  <c r="AB122" i="8" s="1"/>
  <c r="AC122" i="8" s="1"/>
  <c r="AC726" i="8"/>
  <c r="AA654" i="8"/>
  <c r="AB654" i="8" s="1"/>
  <c r="AC654" i="8" s="1"/>
  <c r="AA475" i="8"/>
  <c r="AB475" i="8" s="1"/>
  <c r="AC475" i="8" s="1"/>
  <c r="AA303" i="8"/>
  <c r="AB303" i="8" s="1"/>
  <c r="AC303" i="8" s="1"/>
  <c r="AA261" i="8"/>
  <c r="AB261" i="8" s="1"/>
  <c r="AC261" i="8" s="1"/>
  <c r="AA767" i="8"/>
  <c r="AB767" i="8" s="1"/>
  <c r="AC767" i="8" s="1"/>
  <c r="AA260" i="8"/>
  <c r="AB260" i="8" s="1"/>
  <c r="AC260" i="8" s="1"/>
  <c r="AA730" i="8"/>
  <c r="AB730" i="8" s="1"/>
  <c r="AC730" i="8" s="1"/>
  <c r="AA282" i="8"/>
  <c r="AB282" i="8" s="1"/>
  <c r="AC282" i="8" s="1"/>
  <c r="AA977" i="8"/>
  <c r="AB977" i="8" s="1"/>
  <c r="AC977" i="8" s="1"/>
  <c r="AA590" i="8"/>
  <c r="AB590" i="8" s="1"/>
  <c r="AC590" i="8" s="1"/>
  <c r="AA668" i="8"/>
  <c r="AB668" i="8" s="1"/>
  <c r="AC668" i="8" s="1"/>
  <c r="AA667" i="8"/>
  <c r="AB667" i="8" s="1"/>
  <c r="AC667" i="8" s="1"/>
  <c r="AA510" i="8"/>
  <c r="AB510" i="8" s="1"/>
  <c r="AC510" i="8" s="1"/>
  <c r="AC626" i="8"/>
  <c r="AA565" i="8"/>
  <c r="AB565" i="8" s="1"/>
  <c r="AC565" i="8" s="1"/>
  <c r="AA698" i="8"/>
  <c r="AB698" i="8" s="1"/>
  <c r="AC698" i="8" s="1"/>
  <c r="AA878" i="8"/>
  <c r="AB878" i="8" s="1"/>
  <c r="AC878" i="8" s="1"/>
  <c r="AA1004" i="8"/>
  <c r="AB1004" i="8" s="1"/>
  <c r="AC1004" i="8" s="1"/>
  <c r="AA207" i="8"/>
  <c r="AB207" i="8" s="1"/>
  <c r="AC207" i="8" s="1"/>
  <c r="AA306" i="8"/>
  <c r="AB306" i="8" s="1"/>
  <c r="AC306" i="8" s="1"/>
  <c r="AA376" i="8"/>
  <c r="AB376" i="8" s="1"/>
  <c r="AC376" i="8" s="1"/>
  <c r="AA209" i="8"/>
  <c r="AB209" i="8" s="1"/>
  <c r="AC209" i="8" s="1"/>
  <c r="AA983" i="8"/>
  <c r="AB983" i="8" s="1"/>
  <c r="AC983" i="8" s="1"/>
  <c r="AA763" i="8"/>
  <c r="AB763" i="8" s="1"/>
  <c r="AC763" i="8" s="1"/>
  <c r="AA80" i="8"/>
  <c r="AB80" i="8" s="1"/>
  <c r="AC80" i="8" s="1"/>
  <c r="AA233" i="8"/>
  <c r="AB233" i="8" s="1"/>
  <c r="AC233" i="8" s="1"/>
  <c r="AA778" i="8"/>
  <c r="AB778" i="8" s="1"/>
  <c r="AC778" i="8" s="1"/>
  <c r="AA225" i="8"/>
  <c r="AB225" i="8" s="1"/>
  <c r="AC225" i="8" s="1"/>
  <c r="AA522" i="8"/>
  <c r="AB522" i="8" s="1"/>
  <c r="AC522" i="8" s="1"/>
  <c r="AA886" i="8"/>
  <c r="AB886" i="8" s="1"/>
  <c r="AC886" i="8" s="1"/>
  <c r="AA756" i="8"/>
  <c r="AB756" i="8" s="1"/>
  <c r="AC756" i="8" s="1"/>
  <c r="AA445" i="8"/>
  <c r="AB445" i="8" s="1"/>
  <c r="AC445" i="8" s="1"/>
  <c r="AA659" i="8"/>
  <c r="AB659" i="8" s="1"/>
  <c r="AC659" i="8" s="1"/>
  <c r="AA443" i="8"/>
  <c r="AB443" i="8" s="1"/>
  <c r="AC443" i="8" s="1"/>
  <c r="AA663" i="8"/>
  <c r="AB663" i="8" s="1"/>
  <c r="AC663" i="8" s="1"/>
  <c r="AA741" i="8"/>
  <c r="AB741" i="8" s="1"/>
  <c r="AC741" i="8" s="1"/>
  <c r="AA450" i="8"/>
  <c r="AB450" i="8" s="1"/>
  <c r="AC450" i="8" s="1"/>
  <c r="AA988" i="8"/>
  <c r="AB988" i="8" s="1"/>
  <c r="AC988" i="8" s="1"/>
  <c r="AA219" i="8"/>
  <c r="AB219" i="8" s="1"/>
  <c r="AC219" i="8" s="1"/>
  <c r="AA359" i="8"/>
  <c r="AB359" i="8" s="1"/>
  <c r="AC359" i="8" s="1"/>
  <c r="AA246" i="8"/>
  <c r="AA252" i="8"/>
  <c r="AB252" i="8" s="1"/>
  <c r="AC252" i="8" s="1"/>
  <c r="AA212" i="8"/>
  <c r="AB212" i="8" s="1"/>
  <c r="AC212" i="8" s="1"/>
  <c r="AA404" i="8"/>
  <c r="AB404" i="8" s="1"/>
  <c r="AC404" i="8" s="1"/>
  <c r="AA123" i="8"/>
  <c r="AB123" i="8" s="1"/>
  <c r="AC123" i="8" s="1"/>
  <c r="AA136" i="8"/>
  <c r="AB136" i="8" s="1"/>
  <c r="AC136" i="8" s="1"/>
  <c r="AA309" i="8"/>
  <c r="AB309" i="8" s="1"/>
  <c r="AC309" i="8" s="1"/>
  <c r="AA793" i="8"/>
  <c r="AB793" i="8" s="1"/>
  <c r="AC793" i="8" s="1"/>
  <c r="AA424" i="8"/>
  <c r="AB424" i="8" s="1"/>
  <c r="AC424" i="8" s="1"/>
  <c r="AA527" i="8"/>
  <c r="AB527" i="8" s="1"/>
  <c r="AC527" i="8" s="1"/>
  <c r="AA678" i="8"/>
  <c r="AB678" i="8" s="1"/>
  <c r="AC678" i="8" s="1"/>
  <c r="AA507" i="8"/>
  <c r="AB507" i="8" s="1"/>
  <c r="AC507" i="8" s="1"/>
  <c r="AA744" i="8"/>
  <c r="AB744" i="8" s="1"/>
  <c r="AC744" i="8" s="1"/>
  <c r="AA818" i="8"/>
  <c r="AB818" i="8" s="1"/>
  <c r="AC818" i="8" s="1"/>
  <c r="AA107" i="8"/>
  <c r="AB107" i="8" s="1"/>
  <c r="AC107" i="8" s="1"/>
  <c r="AA552" i="8"/>
  <c r="AB552" i="8" s="1"/>
  <c r="AC552" i="8" s="1"/>
  <c r="AA725" i="8"/>
  <c r="AB725" i="8" s="1"/>
  <c r="AC725" i="8" s="1"/>
  <c r="AA230" i="8"/>
  <c r="AB230" i="8" s="1"/>
  <c r="AC230" i="8" s="1"/>
  <c r="AA569" i="8"/>
  <c r="AB569" i="8" s="1"/>
  <c r="AC569" i="8" s="1"/>
  <c r="AA643" i="8"/>
  <c r="AB643" i="8" s="1"/>
  <c r="AC643" i="8" s="1"/>
  <c r="AA795" i="8"/>
  <c r="AB795" i="8" s="1"/>
  <c r="AC795" i="8" s="1"/>
  <c r="AA174" i="8"/>
  <c r="AB174" i="8" s="1"/>
  <c r="AC174" i="8" s="1"/>
  <c r="AA550" i="8"/>
  <c r="AB550" i="8" s="1"/>
  <c r="AC550" i="8" s="1"/>
  <c r="AA815" i="8"/>
  <c r="AB815" i="8" s="1"/>
  <c r="AC815" i="8" s="1"/>
  <c r="AA544" i="8"/>
  <c r="AB544" i="8" s="1"/>
  <c r="AC544" i="8" s="1"/>
  <c r="AA610" i="8"/>
  <c r="AB610" i="8" s="1"/>
  <c r="AC610" i="8" s="1"/>
  <c r="AA369" i="8"/>
  <c r="AB369" i="8" s="1"/>
  <c r="AC369" i="8" s="1"/>
  <c r="AA503" i="8"/>
  <c r="AB503" i="8" s="1"/>
  <c r="AC503" i="8" s="1"/>
  <c r="AA479" i="8"/>
  <c r="AB479" i="8" s="1"/>
  <c r="AC479" i="8" s="1"/>
  <c r="AA351" i="8"/>
  <c r="AB351" i="8" s="1"/>
  <c r="AC351" i="8" s="1"/>
  <c r="AA561" i="8"/>
  <c r="AB561" i="8" s="1"/>
  <c r="AC561" i="8" s="1"/>
  <c r="AA808" i="8"/>
  <c r="AB808" i="8" s="1"/>
  <c r="AC808" i="8" s="1"/>
  <c r="AA104" i="8"/>
  <c r="AB104" i="8" s="1"/>
  <c r="AC104" i="8" s="1"/>
  <c r="AA143" i="8"/>
  <c r="AB143" i="8" s="1"/>
  <c r="AC143" i="8" s="1"/>
  <c r="AA198" i="8"/>
  <c r="AB198" i="8" s="1"/>
  <c r="AC198" i="8" s="1"/>
  <c r="AA311" i="8"/>
  <c r="AB311" i="8" s="1"/>
  <c r="AC311" i="8" s="1"/>
  <c r="AA563" i="8"/>
  <c r="AB563" i="8" s="1"/>
  <c r="AC563" i="8" s="1"/>
  <c r="AA358" i="8"/>
  <c r="AB358" i="8" s="1"/>
  <c r="AC358" i="8" s="1"/>
  <c r="AA545" i="8"/>
  <c r="AB545" i="8" s="1"/>
  <c r="AC545" i="8" s="1"/>
  <c r="AA817" i="8"/>
  <c r="AB817" i="8" s="1"/>
  <c r="AC817" i="8" s="1"/>
  <c r="AA934" i="8"/>
  <c r="AB934" i="8" s="1"/>
  <c r="AC934" i="8" s="1"/>
  <c r="AA740" i="8"/>
  <c r="AB740" i="8" s="1"/>
  <c r="AC740" i="8" s="1"/>
  <c r="AA258" i="8"/>
  <c r="AB258" i="8" s="1"/>
  <c r="AC258" i="8" s="1"/>
  <c r="AA836" i="8"/>
  <c r="AB836" i="8" s="1"/>
  <c r="AC836" i="8" s="1"/>
  <c r="AA873" i="8"/>
  <c r="AB873" i="8" s="1"/>
  <c r="AC873" i="8" s="1"/>
  <c r="AA975" i="8"/>
  <c r="AB975" i="8" s="1"/>
  <c r="AC975" i="8" s="1"/>
  <c r="AA293" i="8"/>
  <c r="AB293" i="8" s="1"/>
  <c r="AC293" i="8" s="1"/>
  <c r="AA711" i="8"/>
  <c r="AB711" i="8" s="1"/>
  <c r="AC711" i="8" s="1"/>
  <c r="AC664" i="8"/>
  <c r="AA951" i="8"/>
  <c r="AB951" i="8" s="1"/>
  <c r="AC951" i="8" s="1"/>
  <c r="AA422" i="8"/>
  <c r="AB422" i="8" s="1"/>
  <c r="AC422" i="8" s="1"/>
  <c r="AA760" i="8"/>
  <c r="AB760" i="8" s="1"/>
  <c r="AC760" i="8" s="1"/>
  <c r="AA738" i="8"/>
  <c r="AB738" i="8" s="1"/>
  <c r="AC738" i="8" s="1"/>
  <c r="AA932" i="8"/>
  <c r="AB932" i="8" s="1"/>
  <c r="AC932" i="8" s="1"/>
  <c r="AA970" i="8"/>
  <c r="AB970" i="8" s="1"/>
  <c r="AC970" i="8" s="1"/>
  <c r="AA514" i="8"/>
  <c r="AB514" i="8" s="1"/>
  <c r="AC514" i="8" s="1"/>
  <c r="AA986" i="8"/>
  <c r="AB986" i="8" s="1"/>
  <c r="AC986" i="8" s="1"/>
  <c r="AA464" i="8"/>
  <c r="AB464" i="8" s="1"/>
  <c r="AC464" i="8" s="1"/>
  <c r="AA441" i="8"/>
  <c r="AB441" i="8" s="1"/>
  <c r="AC441" i="8" s="1"/>
  <c r="AA397" i="8"/>
  <c r="AB397" i="8" s="1"/>
  <c r="AC397" i="8" s="1"/>
  <c r="AA976" i="8"/>
  <c r="AB976" i="8" s="1"/>
  <c r="AC976" i="8" s="1"/>
  <c r="AA211" i="8"/>
  <c r="S211" i="8" s="1"/>
  <c r="AA651" i="8"/>
  <c r="AB651" i="8" s="1"/>
  <c r="AC651" i="8" s="1"/>
  <c r="AA617" i="8"/>
  <c r="AB617" i="8" s="1"/>
  <c r="AC617" i="8" s="1"/>
  <c r="AA856" i="8"/>
  <c r="AB856" i="8" s="1"/>
  <c r="AC856" i="8" s="1"/>
  <c r="AA902" i="8"/>
  <c r="AB902" i="8" s="1"/>
  <c r="AC902" i="8" s="1"/>
  <c r="AA901" i="8"/>
  <c r="AB901" i="8" s="1"/>
  <c r="AC901" i="8" s="1"/>
  <c r="AA494" i="8"/>
  <c r="AB494" i="8" s="1"/>
  <c r="AC494" i="8" s="1"/>
  <c r="AA92" i="8"/>
  <c r="AB92" i="8" s="1"/>
  <c r="AC92" i="8" s="1"/>
  <c r="AA291" i="8"/>
  <c r="AB291" i="8" s="1"/>
  <c r="AC291" i="8" s="1"/>
  <c r="AA512" i="8"/>
  <c r="AB512" i="8" s="1"/>
  <c r="AC512" i="8" s="1"/>
  <c r="AC948" i="8"/>
  <c r="AA127" i="8"/>
  <c r="AB127" i="8" s="1"/>
  <c r="AC127" i="8" s="1"/>
  <c r="AA525" i="8"/>
  <c r="AB525" i="8" s="1"/>
  <c r="AC525" i="8" s="1"/>
  <c r="AA746" i="8"/>
  <c r="AB746" i="8" s="1"/>
  <c r="AC746" i="8" s="1"/>
  <c r="AA53" i="8"/>
  <c r="AB53" i="8" s="1"/>
  <c r="AC53" i="8" s="1"/>
  <c r="AA165" i="8"/>
  <c r="AB165" i="8" s="1"/>
  <c r="AC165" i="8" s="1"/>
  <c r="AC108" i="8"/>
  <c r="AA265" i="8"/>
  <c r="AB265" i="8" s="1"/>
  <c r="AC265" i="8" s="1"/>
  <c r="AA806" i="8"/>
  <c r="AB806" i="8" s="1"/>
  <c r="AC806" i="8" s="1"/>
  <c r="AA930" i="8"/>
  <c r="AB930" i="8" s="1"/>
  <c r="AC930" i="8" s="1"/>
  <c r="AA44" i="8"/>
  <c r="AB44" i="8" s="1"/>
  <c r="AC44" i="8" s="1"/>
  <c r="AA852" i="8"/>
  <c r="AB852" i="8" s="1"/>
  <c r="AC852" i="8" s="1"/>
  <c r="AA414" i="8"/>
  <c r="AB414" i="8" s="1"/>
  <c r="AC414" i="8" s="1"/>
  <c r="AA486" i="8"/>
  <c r="AB486" i="8" s="1"/>
  <c r="AC486" i="8" s="1"/>
  <c r="AA953" i="8"/>
  <c r="AB953" i="8" s="1"/>
  <c r="AC953" i="8" s="1"/>
  <c r="AA531" i="8"/>
  <c r="AB531" i="8" s="1"/>
  <c r="AC531" i="8" s="1"/>
  <c r="AA839" i="8"/>
  <c r="AB839" i="8" s="1"/>
  <c r="AC839" i="8" s="1"/>
  <c r="AA271" i="8"/>
  <c r="AB271" i="8" s="1"/>
  <c r="AC271" i="8" s="1"/>
  <c r="AA399" i="8"/>
  <c r="AB399" i="8" s="1"/>
  <c r="AC399" i="8" s="1"/>
  <c r="AA327" i="8"/>
  <c r="AB327" i="8" s="1"/>
  <c r="AC327" i="8" s="1"/>
  <c r="AA222" i="8"/>
  <c r="AB222" i="8" s="1"/>
  <c r="AC222" i="8" s="1"/>
  <c r="AA336" i="8"/>
  <c r="AB336" i="8" s="1"/>
  <c r="AC336" i="8" s="1"/>
  <c r="AA599" i="8"/>
  <c r="AB599" i="8" s="1"/>
  <c r="AC599" i="8" s="1"/>
  <c r="AA620" i="8"/>
  <c r="AB620" i="8" s="1"/>
  <c r="AC620" i="8" s="1"/>
  <c r="AA800" i="8"/>
  <c r="AB800" i="8" s="1"/>
  <c r="AC800" i="8" s="1"/>
  <c r="AA925" i="8"/>
  <c r="AB925" i="8" s="1"/>
  <c r="AC925" i="8" s="1"/>
  <c r="AA958" i="8"/>
  <c r="AB958" i="8" s="1"/>
  <c r="AC958" i="8" s="1"/>
  <c r="AA226" i="8"/>
  <c r="AB226" i="8" s="1"/>
  <c r="AC226" i="8" s="1"/>
  <c r="AA516" i="8"/>
  <c r="AB516" i="8" s="1"/>
  <c r="AC516" i="8" s="1"/>
  <c r="AA649" i="8"/>
  <c r="AB649" i="8" s="1"/>
  <c r="AC649" i="8" s="1"/>
  <c r="AA898" i="8"/>
  <c r="AB898" i="8" s="1"/>
  <c r="AC898" i="8" s="1"/>
  <c r="AA942" i="8"/>
  <c r="AB942" i="8" s="1"/>
  <c r="AC942" i="8" s="1"/>
  <c r="AA210" i="8"/>
  <c r="AA344" i="8"/>
  <c r="AB344" i="8" s="1"/>
  <c r="AC344" i="8" s="1"/>
  <c r="AA804" i="8"/>
  <c r="AB804" i="8" s="1"/>
  <c r="AC804" i="8" s="1"/>
  <c r="AA43" i="8"/>
  <c r="AB43" i="8" s="1"/>
  <c r="AC43" i="8" s="1"/>
  <c r="AA38" i="8"/>
  <c r="AB38" i="8" s="1"/>
  <c r="AC38" i="8" s="1"/>
  <c r="AA151" i="8"/>
  <c r="AB151" i="8" s="1"/>
  <c r="AC151" i="8" s="1"/>
  <c r="AA67" i="8"/>
  <c r="AB67" i="8" s="1"/>
  <c r="AC67" i="8" s="1"/>
  <c r="AA762" i="8"/>
  <c r="AB762" i="8" s="1"/>
  <c r="AC762" i="8" s="1"/>
  <c r="AA1006" i="8"/>
  <c r="AB1006" i="8" s="1"/>
  <c r="AC1006" i="8" s="1"/>
  <c r="AA662" i="8"/>
  <c r="AB662" i="8" s="1"/>
  <c r="AC662" i="8" s="1"/>
  <c r="AA181" i="8"/>
  <c r="AB181" i="8" s="1"/>
  <c r="AC181" i="8" s="1"/>
  <c r="AA461" i="8"/>
  <c r="AB461" i="8" s="1"/>
  <c r="AC461" i="8" s="1"/>
  <c r="AA676" i="8"/>
  <c r="AB676" i="8" s="1"/>
  <c r="AC676" i="8" s="1"/>
  <c r="AA185" i="8"/>
  <c r="AB185" i="8" s="1"/>
  <c r="AC185" i="8" s="1"/>
  <c r="AA484" i="8"/>
  <c r="AB484" i="8" s="1"/>
  <c r="AC484" i="8" s="1"/>
  <c r="AA54" i="8"/>
  <c r="AB54" i="8" s="1"/>
  <c r="AC54" i="8" s="1"/>
  <c r="AA505" i="8"/>
  <c r="AB505" i="8" s="1"/>
  <c r="AC505" i="8" s="1"/>
  <c r="AA888" i="8"/>
  <c r="AB888" i="8" s="1"/>
  <c r="AC888" i="8" s="1"/>
  <c r="AA224" i="8"/>
  <c r="AB224" i="8" s="1"/>
  <c r="AC224" i="8" s="1"/>
  <c r="AA627" i="8"/>
  <c r="AB627" i="8" s="1"/>
  <c r="AC627" i="8" s="1"/>
  <c r="AA857" i="8"/>
  <c r="AB857" i="8" s="1"/>
  <c r="AC857" i="8" s="1"/>
  <c r="AA161" i="8"/>
  <c r="AB161" i="8" s="1"/>
  <c r="AC161" i="8" s="1"/>
  <c r="AA939" i="8"/>
  <c r="AB939" i="8" s="1"/>
  <c r="AC939" i="8" s="1"/>
  <c r="AA529" i="8"/>
  <c r="AB529" i="8" s="1"/>
  <c r="AC529" i="8" s="1"/>
  <c r="AA721" i="8"/>
  <c r="AB721" i="8" s="1"/>
  <c r="AC721" i="8" s="1"/>
  <c r="AA799" i="8"/>
  <c r="AB799" i="8" s="1"/>
  <c r="AC799" i="8" s="1"/>
  <c r="AA432" i="8"/>
  <c r="AB432" i="8" s="1"/>
  <c r="AC432" i="8" s="1"/>
  <c r="AA680" i="8"/>
  <c r="AB680" i="8" s="1"/>
  <c r="AC680" i="8" s="1"/>
  <c r="AA469" i="8"/>
  <c r="AB469" i="8" s="1"/>
  <c r="AC469" i="8" s="1"/>
  <c r="AA555" i="8"/>
  <c r="AB555" i="8" s="1"/>
  <c r="AC555" i="8" s="1"/>
  <c r="AA792" i="8"/>
  <c r="AB792" i="8" s="1"/>
  <c r="AC792" i="8" s="1"/>
  <c r="AA920" i="8"/>
  <c r="AB920" i="8" s="1"/>
  <c r="AC920" i="8" s="1"/>
  <c r="AA579" i="8"/>
  <c r="AB579" i="8" s="1"/>
  <c r="AC579" i="8" s="1"/>
  <c r="AA616" i="8"/>
  <c r="AB616" i="8" s="1"/>
  <c r="AC616" i="8" s="1"/>
  <c r="AA733" i="8"/>
  <c r="AB733" i="8" s="1"/>
  <c r="AC733" i="8" s="1"/>
  <c r="AA770" i="8"/>
  <c r="AB770" i="8" s="1"/>
  <c r="AC770" i="8" s="1"/>
  <c r="AA927" i="8"/>
  <c r="AB927" i="8" s="1"/>
  <c r="AC927" i="8" s="1"/>
  <c r="AA868" i="8"/>
  <c r="AB868" i="8" s="1"/>
  <c r="AC868" i="8" s="1"/>
  <c r="AA208" i="8"/>
  <c r="S208" i="8" s="1"/>
  <c r="AA548" i="8"/>
  <c r="AB548" i="8" s="1"/>
  <c r="AC548" i="8" s="1"/>
  <c r="AA312" i="8"/>
  <c r="AB312" i="8" s="1"/>
  <c r="AC312" i="8" s="1"/>
  <c r="AA587" i="8"/>
  <c r="AB587" i="8" s="1"/>
  <c r="AC587" i="8" s="1"/>
  <c r="AA840" i="8"/>
  <c r="AB840" i="8" s="1"/>
  <c r="AC840" i="8" s="1"/>
  <c r="AA164" i="8"/>
  <c r="AB164" i="8" s="1"/>
  <c r="AC164" i="8" s="1"/>
  <c r="AA865" i="8"/>
  <c r="AB865" i="8" s="1"/>
  <c r="AC865" i="8" s="1"/>
  <c r="AA523" i="8"/>
  <c r="AB523" i="8" s="1"/>
  <c r="AC523" i="8" s="1"/>
  <c r="AA679" i="8"/>
  <c r="AB679" i="8" s="1"/>
  <c r="AC679" i="8" s="1"/>
  <c r="AA274" i="8"/>
  <c r="AB274" i="8" s="1"/>
  <c r="AC274" i="8" s="1"/>
  <c r="AA867" i="8"/>
  <c r="AB867" i="8" s="1"/>
  <c r="AC867" i="8" s="1"/>
  <c r="AA950" i="8"/>
  <c r="AB950" i="8" s="1"/>
  <c r="AC950" i="8" s="1"/>
  <c r="AA346" i="8"/>
  <c r="AB346" i="8" s="1"/>
  <c r="AC346" i="8" s="1"/>
  <c r="AA619" i="8"/>
  <c r="AB619" i="8" s="1"/>
  <c r="AC619" i="8" s="1"/>
  <c r="AA51" i="8"/>
  <c r="AA93" i="8"/>
  <c r="AB93" i="8" s="1"/>
  <c r="AC93" i="8" s="1"/>
  <c r="AA142" i="8"/>
  <c r="AB142" i="8" s="1"/>
  <c r="AC142" i="8" s="1"/>
  <c r="AA582" i="8"/>
  <c r="AB582" i="8" s="1"/>
  <c r="AC582" i="8" s="1"/>
  <c r="AA140" i="8"/>
  <c r="AB140" i="8" s="1"/>
  <c r="AC140" i="8" s="1"/>
  <c r="AA350" i="8"/>
  <c r="AB350" i="8" s="1"/>
  <c r="AC350" i="8" s="1"/>
  <c r="AA313" i="8"/>
  <c r="AB313" i="8" s="1"/>
  <c r="AC313" i="8" s="1"/>
  <c r="AA823" i="8"/>
  <c r="AB823" i="8" s="1"/>
  <c r="AC823" i="8" s="1"/>
  <c r="AA518" i="8"/>
  <c r="AB518" i="8" s="1"/>
  <c r="AC518" i="8" s="1"/>
  <c r="AA716" i="8"/>
  <c r="AB716" i="8" s="1"/>
  <c r="AC716" i="8" s="1"/>
  <c r="AA283" i="8"/>
  <c r="AB283" i="8" s="1"/>
  <c r="AC283" i="8" s="1"/>
  <c r="AA824" i="8"/>
  <c r="AB824" i="8" s="1"/>
  <c r="AC824" i="8" s="1"/>
  <c r="AA419" i="8"/>
  <c r="AB419" i="8" s="1"/>
  <c r="AC419" i="8" s="1"/>
  <c r="AA74" i="8"/>
  <c r="AB74" i="8" s="1"/>
  <c r="AC74" i="8" s="1"/>
  <c r="AA375" i="8"/>
  <c r="AB375" i="8" s="1"/>
  <c r="AC375" i="8" s="1"/>
  <c r="AA819" i="8"/>
  <c r="AB819" i="8" s="1"/>
  <c r="AC819" i="8" s="1"/>
  <c r="AA368" i="8"/>
  <c r="AB368" i="8" s="1"/>
  <c r="AC368" i="8" s="1"/>
  <c r="AA982" i="8"/>
  <c r="AB982" i="8" s="1"/>
  <c r="AC982" i="8" s="1"/>
  <c r="AA372" i="8"/>
  <c r="AB372" i="8" s="1"/>
  <c r="AC372" i="8" s="1"/>
  <c r="AA480" i="8"/>
  <c r="AB480" i="8" s="1"/>
  <c r="AC480" i="8" s="1"/>
  <c r="AA125" i="8"/>
  <c r="AB125" i="8" s="1"/>
  <c r="AC125" i="8" s="1"/>
  <c r="AA487" i="8"/>
  <c r="AB487" i="8" s="1"/>
  <c r="AC487" i="8" s="1"/>
  <c r="AA608" i="8"/>
  <c r="AB608" i="8" s="1"/>
  <c r="AC608" i="8" s="1"/>
  <c r="AA632" i="8"/>
  <c r="AB632" i="8" s="1"/>
  <c r="AC632" i="8" s="1"/>
  <c r="AA454" i="8"/>
  <c r="AB454" i="8" s="1"/>
  <c r="AC454" i="8" s="1"/>
  <c r="AA65" i="8"/>
  <c r="AA68" i="8"/>
  <c r="AA217" i="8"/>
  <c r="AB217" i="8" s="1"/>
  <c r="AC217" i="8" s="1"/>
  <c r="AA844" i="8"/>
  <c r="AB844" i="8" s="1"/>
  <c r="AC844" i="8" s="1"/>
  <c r="AA153" i="8"/>
  <c r="AB153" i="8" s="1"/>
  <c r="AC153" i="8" s="1"/>
  <c r="AA995" i="8"/>
  <c r="AB995" i="8" s="1"/>
  <c r="AC995" i="8" s="1"/>
  <c r="AA278" i="8"/>
  <c r="AB278" i="8" s="1"/>
  <c r="AC278" i="8" s="1"/>
  <c r="AA248" i="8"/>
  <c r="AA408" i="8"/>
  <c r="AB408" i="8" s="1"/>
  <c r="AC408" i="8" s="1"/>
  <c r="AA603" i="8"/>
  <c r="AB603" i="8" s="1"/>
  <c r="AC603" i="8" s="1"/>
  <c r="AA349" i="8"/>
  <c r="AB349" i="8" s="1"/>
  <c r="AC349" i="8" s="1"/>
  <c r="AA456" i="8"/>
  <c r="AB456" i="8" s="1"/>
  <c r="AC456" i="8" s="1"/>
  <c r="AA353" i="8"/>
  <c r="AB353" i="8" s="1"/>
  <c r="AC353" i="8" s="1"/>
  <c r="AA646" i="8"/>
  <c r="AB646" i="8" s="1"/>
  <c r="AC646" i="8" s="1"/>
  <c r="AA933" i="8"/>
  <c r="AB933" i="8" s="1"/>
  <c r="AC933" i="8" s="1"/>
  <c r="AA459" i="8"/>
  <c r="AB459" i="8" s="1"/>
  <c r="AC459" i="8" s="1"/>
  <c r="AA554" i="8"/>
  <c r="AB554" i="8" s="1"/>
  <c r="AC554" i="8" s="1"/>
  <c r="AA880" i="8"/>
  <c r="AB880" i="8" s="1"/>
  <c r="AC880" i="8" s="1"/>
  <c r="AA1000" i="8"/>
  <c r="AB1000" i="8" s="1"/>
  <c r="AC1000" i="8" s="1"/>
  <c r="AB246" i="8"/>
  <c r="AC246" i="8" s="1"/>
  <c r="S209" i="8"/>
  <c r="BB47" i="8"/>
  <c r="BB46" i="8"/>
  <c r="BB20" i="8"/>
  <c r="BB60" i="8"/>
  <c r="BB56" i="8"/>
  <c r="BB41" i="8"/>
  <c r="BB65" i="8"/>
  <c r="BB35" i="8"/>
  <c r="BB42" i="8"/>
  <c r="BB16" i="8"/>
  <c r="BB44" i="8"/>
  <c r="BB24" i="8"/>
  <c r="BB43" i="8"/>
  <c r="BB53" i="8"/>
  <c r="BB33" i="8"/>
  <c r="BB40" i="8"/>
  <c r="BB61" i="8"/>
  <c r="BB54" i="8"/>
  <c r="BB14" i="8"/>
  <c r="BB39" i="8"/>
  <c r="BB49" i="8"/>
  <c r="BB63" i="8"/>
  <c r="AC16" i="8"/>
  <c r="BB52" i="8"/>
  <c r="BB23" i="8"/>
  <c r="BB25" i="8"/>
  <c r="BB64" i="8"/>
  <c r="BB27" i="8"/>
  <c r="BB55" i="8"/>
  <c r="BB17" i="8"/>
  <c r="BB18" i="8"/>
  <c r="BB59" i="8"/>
  <c r="BB38" i="8"/>
  <c r="BB21" i="8"/>
  <c r="BB28" i="8"/>
  <c r="BB48" i="8"/>
  <c r="BB57" i="8"/>
  <c r="BB51" i="8"/>
  <c r="BB45" i="8"/>
  <c r="BB50" i="8"/>
  <c r="BB26" i="8"/>
  <c r="BB36" i="8"/>
  <c r="BB37" i="8"/>
  <c r="BB29" i="8"/>
  <c r="BB58" i="8"/>
  <c r="BB32" i="8"/>
  <c r="BB30" i="8"/>
  <c r="BB15" i="8"/>
  <c r="BB31" i="8"/>
  <c r="BB34" i="8"/>
  <c r="BB62" i="8"/>
  <c r="BB19" i="8"/>
  <c r="BB22" i="8"/>
  <c r="AB211" i="8"/>
  <c r="AC211" i="8" s="1"/>
  <c r="AB51" i="8"/>
  <c r="AC51" i="8" s="1"/>
  <c r="S210" i="8"/>
  <c r="AB210" i="8"/>
  <c r="AC210" i="8" s="1"/>
  <c r="AB65" i="8"/>
  <c r="AC65" i="8" s="1"/>
  <c r="AB68" i="8"/>
  <c r="AC68" i="8" s="1"/>
  <c r="AB248" i="8"/>
  <c r="AC248" i="8" s="1"/>
  <c r="AJ19" i="7"/>
  <c r="AD13" i="7"/>
  <c r="AD10" i="7"/>
  <c r="AG10" i="7"/>
  <c r="AA150" i="8"/>
  <c r="AB150" i="8" s="1"/>
  <c r="AC150" i="8" s="1"/>
  <c r="AA41" i="8"/>
  <c r="AB41" i="8" s="1"/>
  <c r="AC41" i="8" s="1"/>
  <c r="AA70" i="8"/>
  <c r="AA58" i="8"/>
  <c r="AB58" i="8" s="1"/>
  <c r="AC58" i="8" s="1"/>
  <c r="AA300" i="8"/>
  <c r="AB300" i="8" s="1"/>
  <c r="AC300" i="8" s="1"/>
  <c r="AA62" i="8"/>
  <c r="AB62" i="8" s="1"/>
  <c r="AC62" i="8" s="1"/>
  <c r="AA319" i="8"/>
  <c r="AB319" i="8" s="1"/>
  <c r="AC319" i="8" s="1"/>
  <c r="AA641" i="8"/>
  <c r="AB641" i="8" s="1"/>
  <c r="AC641" i="8" s="1"/>
  <c r="AA88" i="8"/>
  <c r="AB88" i="8" s="1"/>
  <c r="AC88" i="8" s="1"/>
  <c r="AA218" i="8"/>
  <c r="AB218" i="8" s="1"/>
  <c r="AC218" i="8" s="1"/>
  <c r="AA115" i="8"/>
  <c r="AB115" i="8" s="1"/>
  <c r="AC115" i="8" s="1"/>
  <c r="AA365" i="8"/>
  <c r="AB365" i="8" s="1"/>
  <c r="AC365" i="8" s="1"/>
  <c r="AA883" i="8"/>
  <c r="AB883" i="8" s="1"/>
  <c r="AC883" i="8" s="1"/>
  <c r="AA192" i="8"/>
  <c r="AB192" i="8" s="1"/>
  <c r="AC192" i="8" s="1"/>
  <c r="AA196" i="8"/>
  <c r="AB196" i="8" s="1"/>
  <c r="AC196" i="8" s="1"/>
  <c r="AA967" i="8"/>
  <c r="AB967" i="8" s="1"/>
  <c r="AC967" i="8" s="1"/>
  <c r="AA8" i="8"/>
  <c r="AB8" i="8" s="1"/>
  <c r="AA200" i="8"/>
  <c r="AB200" i="8" s="1"/>
  <c r="AC200" i="8" s="1"/>
  <c r="AA474" i="8"/>
  <c r="AB474" i="8" s="1"/>
  <c r="AC474" i="8" s="1"/>
  <c r="AA735" i="8"/>
  <c r="AB735" i="8" s="1"/>
  <c r="AC735" i="8" s="1"/>
  <c r="AA30" i="8"/>
  <c r="AB30" i="8" s="1"/>
  <c r="AC30" i="8" s="1"/>
  <c r="AA215" i="8"/>
  <c r="AB215" i="8" s="1"/>
  <c r="AC215" i="8" s="1"/>
  <c r="AA214" i="8"/>
  <c r="AB214" i="8" s="1"/>
  <c r="AC214" i="8" s="1"/>
  <c r="AA714" i="8"/>
  <c r="AB714" i="8" s="1"/>
  <c r="AC714" i="8" s="1"/>
  <c r="AA965" i="8"/>
  <c r="AB965" i="8" s="1"/>
  <c r="AC965" i="8" s="1"/>
  <c r="AA203" i="8"/>
  <c r="AB203" i="8" s="1"/>
  <c r="AC203" i="8" s="1"/>
  <c r="AA189" i="8"/>
  <c r="AB189" i="8" s="1"/>
  <c r="AC189" i="8" s="1"/>
  <c r="AA411" i="8"/>
  <c r="AB411" i="8" s="1"/>
  <c r="AC411" i="8" s="1"/>
  <c r="AA540" i="8"/>
  <c r="AB540" i="8" s="1"/>
  <c r="AC540" i="8" s="1"/>
  <c r="AA695" i="8"/>
  <c r="AB695" i="8" s="1"/>
  <c r="AC695" i="8" s="1"/>
  <c r="AA926" i="8"/>
  <c r="AB926" i="8" s="1"/>
  <c r="AC926" i="8" s="1"/>
  <c r="AA254" i="8"/>
  <c r="AB254" i="8" s="1"/>
  <c r="AC254" i="8" s="1"/>
  <c r="AA390" i="8"/>
  <c r="AB390" i="8" s="1"/>
  <c r="AC390" i="8" s="1"/>
  <c r="AA570" i="8"/>
  <c r="AB570" i="8" s="1"/>
  <c r="AC570" i="8" s="1"/>
  <c r="AA682" i="8"/>
  <c r="AB682" i="8" s="1"/>
  <c r="AC682" i="8" s="1"/>
  <c r="AA779" i="8"/>
  <c r="AB779" i="8" s="1"/>
  <c r="AC779" i="8" s="1"/>
  <c r="AA994" i="8"/>
  <c r="AB994" i="8" s="1"/>
  <c r="AC994" i="8" s="1"/>
  <c r="AA28" i="8"/>
  <c r="AB28" i="8" s="1"/>
  <c r="AC28" i="8" s="1"/>
  <c r="AA197" i="8"/>
  <c r="AB197" i="8" s="1"/>
  <c r="AC197" i="8" s="1"/>
  <c r="AA446" i="8"/>
  <c r="AB446" i="8" s="1"/>
  <c r="AC446" i="8" s="1"/>
  <c r="AA543" i="8"/>
  <c r="AB543" i="8" s="1"/>
  <c r="AC543" i="8" s="1"/>
  <c r="AA686" i="8"/>
  <c r="AB686" i="8" s="1"/>
  <c r="AC686" i="8" s="1"/>
  <c r="AA752" i="8"/>
  <c r="AB752" i="8" s="1"/>
  <c r="AC752" i="8" s="1"/>
  <c r="AA361" i="8"/>
  <c r="AB361" i="8" s="1"/>
  <c r="AC361" i="8" s="1"/>
  <c r="AA894" i="8"/>
  <c r="AB894" i="8" s="1"/>
  <c r="AC894" i="8" s="1"/>
  <c r="AA205" i="8"/>
  <c r="AB205" i="8" s="1"/>
  <c r="AC205" i="8" s="1"/>
  <c r="AA485" i="8"/>
  <c r="AB485" i="8" s="1"/>
  <c r="AC485" i="8" s="1"/>
  <c r="AA560" i="8"/>
  <c r="AB560" i="8" s="1"/>
  <c r="AC560" i="8" s="1"/>
  <c r="AA952" i="8"/>
  <c r="AB952" i="8" s="1"/>
  <c r="AC952" i="8" s="1"/>
  <c r="AA325" i="8"/>
  <c r="AB325" i="8" s="1"/>
  <c r="AC325" i="8" s="1"/>
  <c r="AA423" i="8"/>
  <c r="AB423" i="8" s="1"/>
  <c r="AC423" i="8" s="1"/>
  <c r="AA504" i="8"/>
  <c r="AB504" i="8" s="1"/>
  <c r="AC504" i="8" s="1"/>
  <c r="AA594" i="8"/>
  <c r="AB594" i="8" s="1"/>
  <c r="AC594" i="8" s="1"/>
  <c r="AA392" i="8"/>
  <c r="AB392" i="8" s="1"/>
  <c r="AC392" i="8" s="1"/>
  <c r="AA403" i="8"/>
  <c r="AB403" i="8" s="1"/>
  <c r="AC403" i="8" s="1"/>
  <c r="AA509" i="8"/>
  <c r="AB509" i="8" s="1"/>
  <c r="AC509" i="8" s="1"/>
  <c r="AA879" i="8"/>
  <c r="AB879" i="8" s="1"/>
  <c r="AC879" i="8" s="1"/>
  <c r="AA841" i="8"/>
  <c r="AB841" i="8" s="1"/>
  <c r="AC841" i="8" s="1"/>
  <c r="AA20" i="8"/>
  <c r="AB20" i="8" s="1"/>
  <c r="AC20" i="8" s="1"/>
  <c r="AB206" i="8"/>
  <c r="AC206" i="8" s="1"/>
  <c r="AJ36" i="7"/>
  <c r="AC11" i="7"/>
  <c r="AA42" i="8"/>
  <c r="AB42" i="8" s="1"/>
  <c r="AC42" i="8" s="1"/>
  <c r="AA15" i="8"/>
  <c r="AA55" i="8"/>
  <c r="AA308" i="8"/>
  <c r="AB308" i="8" s="1"/>
  <c r="AC308" i="8" s="1"/>
  <c r="AA117" i="8"/>
  <c r="AB117" i="8" s="1"/>
  <c r="AC117" i="8" s="1"/>
  <c r="AA12" i="8"/>
  <c r="AA772" i="8"/>
  <c r="AB772" i="8" s="1"/>
  <c r="AC772" i="8" s="1"/>
  <c r="AA417" i="8"/>
  <c r="AB417" i="8" s="1"/>
  <c r="AC417" i="8" s="1"/>
  <c r="AA689" i="8"/>
  <c r="AB689" i="8" s="1"/>
  <c r="AC689" i="8" s="1"/>
  <c r="AA40" i="8"/>
  <c r="AB40" i="8" s="1"/>
  <c r="AC40" i="8" s="1"/>
  <c r="AA330" i="8"/>
  <c r="AB330" i="8" s="1"/>
  <c r="AC330" i="8" s="1"/>
  <c r="AA173" i="8"/>
  <c r="AB173" i="8" s="1"/>
  <c r="AC173" i="8" s="1"/>
  <c r="AA449" i="8"/>
  <c r="AB449" i="8" s="1"/>
  <c r="AC449" i="8" s="1"/>
  <c r="AA658" i="8"/>
  <c r="AB658" i="8" s="1"/>
  <c r="AC658" i="8" s="1"/>
  <c r="AA946" i="8"/>
  <c r="AB946" i="8" s="1"/>
  <c r="AC946" i="8" s="1"/>
  <c r="AA255" i="8"/>
  <c r="AB255" i="8" s="1"/>
  <c r="AC255" i="8" s="1"/>
  <c r="AA348" i="8"/>
  <c r="AB348" i="8" s="1"/>
  <c r="AC348" i="8" s="1"/>
  <c r="AA688" i="8"/>
  <c r="AB688" i="8" s="1"/>
  <c r="AC688" i="8" s="1"/>
  <c r="AA87" i="8"/>
  <c r="AB87" i="8" s="1"/>
  <c r="AC87" i="8" s="1"/>
  <c r="AA270" i="8"/>
  <c r="AB270" i="8" s="1"/>
  <c r="AC270" i="8" s="1"/>
  <c r="AA692" i="8"/>
  <c r="AB692" i="8" s="1"/>
  <c r="AC692" i="8" s="1"/>
  <c r="AA1003" i="8"/>
  <c r="AB1003" i="8" s="1"/>
  <c r="AC1003" i="8" s="1"/>
  <c r="AA94" i="8"/>
  <c r="AB94" i="8" s="1"/>
  <c r="AC94" i="8" s="1"/>
  <c r="AA287" i="8"/>
  <c r="AB287" i="8" s="1"/>
  <c r="AC287" i="8" s="1"/>
  <c r="AA547" i="8"/>
  <c r="AB547" i="8" s="1"/>
  <c r="AC547" i="8" s="1"/>
  <c r="AA724" i="8"/>
  <c r="AB724" i="8" s="1"/>
  <c r="AC724" i="8" s="1"/>
  <c r="AA972" i="8"/>
  <c r="AB972" i="8" s="1"/>
  <c r="AC972" i="8" s="1"/>
  <c r="AA159" i="8"/>
  <c r="AB159" i="8" s="1"/>
  <c r="AC159" i="8" s="1"/>
  <c r="AA295" i="8"/>
  <c r="AB295" i="8" s="1"/>
  <c r="AC295" i="8" s="1"/>
  <c r="AA489" i="8"/>
  <c r="AB489" i="8" s="1"/>
  <c r="AC489" i="8" s="1"/>
  <c r="AA728" i="8"/>
  <c r="AB728" i="8" s="1"/>
  <c r="AC728" i="8" s="1"/>
  <c r="AA996" i="8"/>
  <c r="AB996" i="8" s="1"/>
  <c r="AC996" i="8" s="1"/>
  <c r="AA154" i="8"/>
  <c r="AB154" i="8" s="1"/>
  <c r="AC154" i="8" s="1"/>
  <c r="AA110" i="8"/>
  <c r="AB110" i="8" s="1"/>
  <c r="AC110" i="8" s="1"/>
  <c r="AA268" i="8"/>
  <c r="AB268" i="8" s="1"/>
  <c r="AC268" i="8" s="1"/>
  <c r="AA784" i="8"/>
  <c r="AB784" i="8" s="1"/>
  <c r="AC784" i="8" s="1"/>
  <c r="AA904" i="8"/>
  <c r="AB904" i="8" s="1"/>
  <c r="AC904" i="8" s="1"/>
  <c r="AA979" i="8"/>
  <c r="AB979" i="8" s="1"/>
  <c r="AC979" i="8" s="1"/>
  <c r="AA286" i="8"/>
  <c r="AB286" i="8" s="1"/>
  <c r="AC286" i="8" s="1"/>
  <c r="AA401" i="8"/>
  <c r="AB401" i="8" s="1"/>
  <c r="AC401" i="8" s="1"/>
  <c r="AA458" i="8"/>
  <c r="AB458" i="8" s="1"/>
  <c r="AC458" i="8" s="1"/>
  <c r="AA502" i="8"/>
  <c r="AB502" i="8" s="1"/>
  <c r="AC502" i="8" s="1"/>
  <c r="AA722" i="8"/>
  <c r="AB722" i="8" s="1"/>
  <c r="AC722" i="8" s="1"/>
  <c r="AA742" i="8"/>
  <c r="AB742" i="8" s="1"/>
  <c r="AC742" i="8" s="1"/>
  <c r="AA17" i="8"/>
  <c r="AB17" i="8" s="1"/>
  <c r="AC17" i="8" s="1"/>
  <c r="AA114" i="8"/>
  <c r="AB114" i="8" s="1"/>
  <c r="AC114" i="8" s="1"/>
  <c r="AA284" i="8"/>
  <c r="AB284" i="8" s="1"/>
  <c r="AC284" i="8" s="1"/>
  <c r="AA322" i="8"/>
  <c r="AB322" i="8" s="1"/>
  <c r="AC322" i="8" s="1"/>
  <c r="AA558" i="8"/>
  <c r="AB558" i="8" s="1"/>
  <c r="AC558" i="8" s="1"/>
  <c r="AA613" i="8"/>
  <c r="AB613" i="8" s="1"/>
  <c r="AC613" i="8" s="1"/>
  <c r="AA634" i="8"/>
  <c r="AB634" i="8" s="1"/>
  <c r="AC634" i="8" s="1"/>
  <c r="AA811" i="8"/>
  <c r="AB811" i="8" s="1"/>
  <c r="AC811" i="8" s="1"/>
  <c r="AA566" i="8"/>
  <c r="AB566" i="8" s="1"/>
  <c r="AC566" i="8" s="1"/>
  <c r="AA541" i="8"/>
  <c r="AB541" i="8" s="1"/>
  <c r="AC541" i="8" s="1"/>
  <c r="AA602" i="8"/>
  <c r="AB602" i="8" s="1"/>
  <c r="AC602" i="8" s="1"/>
  <c r="AA712" i="8"/>
  <c r="AB712" i="8" s="1"/>
  <c r="AC712" i="8" s="1"/>
  <c r="AA280" i="8"/>
  <c r="AB280" i="8" s="1"/>
  <c r="AC280" i="8" s="1"/>
  <c r="AA362" i="8"/>
  <c r="AB362" i="8" s="1"/>
  <c r="AC362" i="8" s="1"/>
  <c r="AA499" i="8"/>
  <c r="AB499" i="8" s="1"/>
  <c r="AC499" i="8" s="1"/>
  <c r="AA604" i="8"/>
  <c r="AB604" i="8" s="1"/>
  <c r="AC604" i="8" s="1"/>
  <c r="AA751" i="8"/>
  <c r="AB751" i="8" s="1"/>
  <c r="AC751" i="8" s="1"/>
  <c r="AA991" i="8"/>
  <c r="AB991" i="8" s="1"/>
  <c r="AC991" i="8" s="1"/>
  <c r="AA326" i="8"/>
  <c r="AB326" i="8" s="1"/>
  <c r="AC326" i="8" s="1"/>
  <c r="AA323" i="8"/>
  <c r="AB323" i="8" s="1"/>
  <c r="AC323" i="8" s="1"/>
  <c r="AA538" i="8"/>
  <c r="AB538" i="8" s="1"/>
  <c r="AC538" i="8" s="1"/>
  <c r="AA536" i="8"/>
  <c r="AB536" i="8" s="1"/>
  <c r="AC536" i="8" s="1"/>
  <c r="AA635" i="8"/>
  <c r="AB635" i="8" s="1"/>
  <c r="AC635" i="8" s="1"/>
  <c r="AA701" i="8"/>
  <c r="AB701" i="8" s="1"/>
  <c r="AC701" i="8" s="1"/>
  <c r="AA771" i="8"/>
  <c r="AB771" i="8" s="1"/>
  <c r="AC771" i="8" s="1"/>
  <c r="AA864" i="8"/>
  <c r="AB864" i="8" s="1"/>
  <c r="AC864" i="8" s="1"/>
  <c r="AA244" i="8"/>
  <c r="AB244" i="8" s="1"/>
  <c r="AC244" i="8" s="1"/>
  <c r="AA655" i="8"/>
  <c r="AB655" i="8" s="1"/>
  <c r="AC655" i="8" s="1"/>
  <c r="AA961" i="8"/>
  <c r="AB961" i="8" s="1"/>
  <c r="AC961" i="8" s="1"/>
  <c r="AA862" i="8"/>
  <c r="AB862" i="8" s="1"/>
  <c r="AC862" i="8" s="1"/>
  <c r="AA889" i="8"/>
  <c r="AB889" i="8" s="1"/>
  <c r="AC889" i="8" s="1"/>
  <c r="AA959" i="8"/>
  <c r="AB959" i="8" s="1"/>
  <c r="AC959" i="8" s="1"/>
  <c r="AA27" i="8"/>
  <c r="AB27" i="8" s="1"/>
  <c r="AC27" i="8" s="1"/>
  <c r="AH20" i="7"/>
  <c r="AI17" i="7"/>
  <c r="AG17" i="7"/>
  <c r="AA472" i="8"/>
  <c r="AB472" i="8" s="1"/>
  <c r="AC472" i="8" s="1"/>
  <c r="AA736" i="8"/>
  <c r="AB736" i="8" s="1"/>
  <c r="AC736" i="8" s="1"/>
  <c r="AA324" i="8"/>
  <c r="AB324" i="8" s="1"/>
  <c r="AC324" i="8" s="1"/>
  <c r="AA899" i="8"/>
  <c r="AB899" i="8" s="1"/>
  <c r="AC899" i="8" s="1"/>
  <c r="AA232" i="8"/>
  <c r="AB232" i="8" s="1"/>
  <c r="AC232" i="8" s="1"/>
  <c r="AA749" i="8"/>
  <c r="AB749" i="8" s="1"/>
  <c r="AC749" i="8" s="1"/>
  <c r="AA807" i="8"/>
  <c r="AB807" i="8" s="1"/>
  <c r="AC807" i="8" s="1"/>
  <c r="AA568" i="8"/>
  <c r="AB568" i="8" s="1"/>
  <c r="AC568" i="8" s="1"/>
  <c r="AA699" i="8"/>
  <c r="AB699" i="8" s="1"/>
  <c r="AC699" i="8" s="1"/>
  <c r="AA858" i="8"/>
  <c r="AB858" i="8" s="1"/>
  <c r="AC858" i="8" s="1"/>
  <c r="AA887" i="8"/>
  <c r="AB887" i="8" s="1"/>
  <c r="AC887" i="8" s="1"/>
  <c r="AA32" i="8"/>
  <c r="AB32" i="8" s="1"/>
  <c r="AC32" i="8" s="1"/>
  <c r="AG19" i="7"/>
  <c r="AA162" i="8"/>
  <c r="AB162" i="8" s="1"/>
  <c r="AC162" i="8" s="1"/>
  <c r="AA609" i="8"/>
  <c r="AB609" i="8" s="1"/>
  <c r="AC609" i="8" s="1"/>
  <c r="AA227" i="8"/>
  <c r="AB227" i="8" s="1"/>
  <c r="AC227" i="8" s="1"/>
  <c r="AA242" i="8"/>
  <c r="AB242" i="8" s="1"/>
  <c r="AC242" i="8" s="1"/>
  <c r="AA292" i="8"/>
  <c r="AB292" i="8" s="1"/>
  <c r="AC292" i="8" s="1"/>
  <c r="AA133" i="8"/>
  <c r="AB133" i="8" s="1"/>
  <c r="AC133" i="8" s="1"/>
  <c r="AA137" i="8"/>
  <c r="AB137" i="8" s="1"/>
  <c r="AC137" i="8" s="1"/>
  <c r="AA623" i="8"/>
  <c r="AB623" i="8" s="1"/>
  <c r="AC623" i="8" s="1"/>
  <c r="AA167" i="8"/>
  <c r="AB167" i="8" s="1"/>
  <c r="AC167" i="8" s="1"/>
  <c r="AA35" i="8"/>
  <c r="AB35" i="8" s="1"/>
  <c r="AC35" i="8" s="1"/>
  <c r="AA234" i="8"/>
  <c r="AB234" i="8" s="1"/>
  <c r="AC234" i="8" s="1"/>
  <c r="AA769" i="8"/>
  <c r="AB769" i="8" s="1"/>
  <c r="AC769" i="8" s="1"/>
  <c r="AA19" i="8"/>
  <c r="AB19" i="8" s="1"/>
  <c r="AC19" i="8" s="1"/>
  <c r="AA388" i="8"/>
  <c r="AB388" i="8" s="1"/>
  <c r="AC388" i="8" s="1"/>
  <c r="AA23" i="8"/>
  <c r="AB23" i="8" s="1"/>
  <c r="AC23" i="8" s="1"/>
  <c r="AA396" i="8"/>
  <c r="AB396" i="8" s="1"/>
  <c r="AC396" i="8" s="1"/>
  <c r="AA580" i="8"/>
  <c r="AB580" i="8" s="1"/>
  <c r="AC580" i="8" s="1"/>
  <c r="AA794" i="8"/>
  <c r="AB794" i="8" s="1"/>
  <c r="AC794" i="8" s="1"/>
  <c r="AA29" i="8"/>
  <c r="AB29" i="8" s="1"/>
  <c r="AC29" i="8" s="1"/>
  <c r="AA549" i="8"/>
  <c r="AB549" i="8" s="1"/>
  <c r="AC549" i="8" s="1"/>
  <c r="AA39" i="8"/>
  <c r="AB39" i="8" s="1"/>
  <c r="AC39" i="8" s="1"/>
  <c r="AA155" i="8"/>
  <c r="AB155" i="8" s="1"/>
  <c r="AC155" i="8" s="1"/>
  <c r="AA276" i="8"/>
  <c r="AB276" i="8" s="1"/>
  <c r="AC276" i="8" s="1"/>
  <c r="AA310" i="8"/>
  <c r="AB310" i="8" s="1"/>
  <c r="AC310" i="8" s="1"/>
  <c r="AA557" i="8"/>
  <c r="AB557" i="8" s="1"/>
  <c r="AC557" i="8" s="1"/>
  <c r="AA59" i="8"/>
  <c r="AB59" i="8" s="1"/>
  <c r="AC59" i="8" s="1"/>
  <c r="AA135" i="8"/>
  <c r="AB135" i="8" s="1"/>
  <c r="AC135" i="8" s="1"/>
  <c r="AA442" i="8"/>
  <c r="AB442" i="8" s="1"/>
  <c r="AC442" i="8" s="1"/>
  <c r="AA718" i="8"/>
  <c r="AB718" i="8" s="1"/>
  <c r="AC718" i="8" s="1"/>
  <c r="AA734" i="8"/>
  <c r="AB734" i="8" s="1"/>
  <c r="AC734" i="8" s="1"/>
  <c r="AA890" i="8"/>
  <c r="AB890" i="8" s="1"/>
  <c r="AC890" i="8" s="1"/>
  <c r="AA482" i="8"/>
  <c r="AB482" i="8" s="1"/>
  <c r="AC482" i="8" s="1"/>
  <c r="AA704" i="8"/>
  <c r="AB704" i="8" s="1"/>
  <c r="AC704" i="8" s="1"/>
  <c r="AA11" i="8"/>
  <c r="AA66" i="8"/>
  <c r="AB66" i="8" s="1"/>
  <c r="AC66" i="8" s="1"/>
  <c r="AA139" i="8"/>
  <c r="AB139" i="8" s="1"/>
  <c r="AC139" i="8" s="1"/>
  <c r="AA290" i="8"/>
  <c r="AB290" i="8" s="1"/>
  <c r="AC290" i="8" s="1"/>
  <c r="AA607" i="8"/>
  <c r="AB607" i="8" s="1"/>
  <c r="AC607" i="8" s="1"/>
  <c r="AA673" i="8"/>
  <c r="AB673" i="8" s="1"/>
  <c r="AC673" i="8" s="1"/>
  <c r="AA1001" i="8"/>
  <c r="AB1001" i="8" s="1"/>
  <c r="AC1001" i="8" s="1"/>
  <c r="AA360" i="8"/>
  <c r="AB360" i="8" s="1"/>
  <c r="AC360" i="8" s="1"/>
  <c r="AA383" i="8"/>
  <c r="AB383" i="8" s="1"/>
  <c r="AC383" i="8" s="1"/>
  <c r="AA483" i="8"/>
  <c r="AB483" i="8" s="1"/>
  <c r="AC483" i="8" s="1"/>
  <c r="AA821" i="8"/>
  <c r="AB821" i="8" s="1"/>
  <c r="AC821" i="8" s="1"/>
  <c r="AA971" i="8"/>
  <c r="AB971" i="8" s="1"/>
  <c r="AC971" i="8" s="1"/>
  <c r="AA298" i="8"/>
  <c r="AB298" i="8" s="1"/>
  <c r="AC298" i="8" s="1"/>
  <c r="AA418" i="8"/>
  <c r="AB418" i="8" s="1"/>
  <c r="AC418" i="8" s="1"/>
  <c r="AA539" i="8"/>
  <c r="AB539" i="8" s="1"/>
  <c r="AC539" i="8" s="1"/>
  <c r="AA681" i="8"/>
  <c r="AB681" i="8" s="1"/>
  <c r="AC681" i="8" s="1"/>
  <c r="AA758" i="8"/>
  <c r="AB758" i="8" s="1"/>
  <c r="AC758" i="8" s="1"/>
  <c r="AA876" i="8"/>
  <c r="AB876" i="8" s="1"/>
  <c r="AC876" i="8" s="1"/>
  <c r="AA534" i="8"/>
  <c r="AB534" i="8" s="1"/>
  <c r="AC534" i="8" s="1"/>
  <c r="AA585" i="8"/>
  <c r="AB585" i="8" s="1"/>
  <c r="AC585" i="8" s="1"/>
  <c r="AA754" i="8"/>
  <c r="AB754" i="8" s="1"/>
  <c r="AC754" i="8" s="1"/>
  <c r="AA874" i="8"/>
  <c r="AB874" i="8" s="1"/>
  <c r="AC874" i="8" s="1"/>
  <c r="AA416" i="8"/>
  <c r="AB416" i="8" s="1"/>
  <c r="AC416" i="8" s="1"/>
  <c r="AA386" i="8"/>
  <c r="AB386" i="8" s="1"/>
  <c r="AC386" i="8" s="1"/>
  <c r="AA670" i="8"/>
  <c r="AB670" i="8" s="1"/>
  <c r="AC670" i="8" s="1"/>
  <c r="AA814" i="8"/>
  <c r="AB814" i="8" s="1"/>
  <c r="AC814" i="8" s="1"/>
  <c r="AA896" i="8"/>
  <c r="AB896" i="8" s="1"/>
  <c r="AC896" i="8" s="1"/>
  <c r="AA892" i="8"/>
  <c r="AB892" i="8" s="1"/>
  <c r="AC892" i="8" s="1"/>
  <c r="AA850" i="8"/>
  <c r="AB850" i="8" s="1"/>
  <c r="AC850" i="8" s="1"/>
  <c r="AA917" i="8"/>
  <c r="AB917" i="8" s="1"/>
  <c r="AC917" i="8" s="1"/>
  <c r="AA356" i="8"/>
  <c r="AB356" i="8" s="1"/>
  <c r="AC356" i="8" s="1"/>
  <c r="AA562" i="8"/>
  <c r="AB562" i="8" s="1"/>
  <c r="AC562" i="8" s="1"/>
  <c r="AA10" i="8"/>
  <c r="AB10" i="8" s="1"/>
  <c r="AA513" i="8"/>
  <c r="AB513" i="8" s="1"/>
  <c r="AC513" i="8" s="1"/>
  <c r="AA394" i="8"/>
  <c r="AB394" i="8" s="1"/>
  <c r="AC394" i="8" s="1"/>
  <c r="AA783" i="8"/>
  <c r="AB783" i="8" s="1"/>
  <c r="AC783" i="8" s="1"/>
  <c r="AA576" i="8"/>
  <c r="AB576" i="8" s="1"/>
  <c r="AC576" i="8" s="1"/>
  <c r="AA924" i="8"/>
  <c r="AB924" i="8" s="1"/>
  <c r="AC924" i="8" s="1"/>
  <c r="AA998" i="8"/>
  <c r="AB998" i="8" s="1"/>
  <c r="AC998" i="8" s="1"/>
  <c r="AA355" i="8"/>
  <c r="AB355" i="8" s="1"/>
  <c r="AC355" i="8" s="1"/>
  <c r="AA24" i="8"/>
  <c r="AB24" i="8" s="1"/>
  <c r="AC24" i="8" s="1"/>
  <c r="AA237" i="8"/>
  <c r="AB237" i="8" s="1"/>
  <c r="AC237" i="8" s="1"/>
  <c r="AA163" i="8"/>
  <c r="AB163" i="8" s="1"/>
  <c r="AC163" i="8" s="1"/>
  <c r="AA259" i="8"/>
  <c r="AB259" i="8" s="1"/>
  <c r="AC259" i="8" s="1"/>
  <c r="AA302" i="8"/>
  <c r="AB302" i="8" s="1"/>
  <c r="AC302" i="8" s="1"/>
  <c r="AA57" i="8"/>
  <c r="AA64" i="8"/>
  <c r="AB64" i="8" s="1"/>
  <c r="AC64" i="8" s="1"/>
  <c r="AA99" i="8"/>
  <c r="AB99" i="8" s="1"/>
  <c r="AC99" i="8" s="1"/>
  <c r="AA130" i="8"/>
  <c r="AB130" i="8" s="1"/>
  <c r="AC130" i="8" s="1"/>
  <c r="AA463" i="8"/>
  <c r="AB463" i="8" s="1"/>
  <c r="AC463" i="8" s="1"/>
  <c r="AA78" i="8"/>
  <c r="AB78" i="8" s="1"/>
  <c r="AC78" i="8" s="1"/>
  <c r="AA622" i="8"/>
  <c r="AB622" i="8" s="1"/>
  <c r="AC622" i="8" s="1"/>
  <c r="AA305" i="8"/>
  <c r="AB305" i="8" s="1"/>
  <c r="AC305" i="8" s="1"/>
  <c r="AA71" i="8"/>
  <c r="AA216" i="8"/>
  <c r="AB216" i="8" s="1"/>
  <c r="AC216" i="8" s="1"/>
  <c r="AA524" i="8"/>
  <c r="AB524" i="8" s="1"/>
  <c r="AC524" i="8" s="1"/>
  <c r="AA812" i="8"/>
  <c r="AB812" i="8" s="1"/>
  <c r="AC812" i="8" s="1"/>
  <c r="AA95" i="8"/>
  <c r="AB95" i="8" s="1"/>
  <c r="AC95" i="8" s="1"/>
  <c r="AA83" i="8"/>
  <c r="AB83" i="8" s="1"/>
  <c r="AC83" i="8" s="1"/>
  <c r="AA332" i="8"/>
  <c r="AB332" i="8" s="1"/>
  <c r="AC332" i="8" s="1"/>
  <c r="AA528" i="8"/>
  <c r="AB528" i="8" s="1"/>
  <c r="AC528" i="8" s="1"/>
  <c r="AA321" i="8"/>
  <c r="AB321" i="8" s="1"/>
  <c r="AC321" i="8" s="1"/>
  <c r="AA341" i="8"/>
  <c r="AB341" i="8" s="1"/>
  <c r="AC341" i="8" s="1"/>
  <c r="AA532" i="8"/>
  <c r="AB532" i="8" s="1"/>
  <c r="AC532" i="8" s="1"/>
  <c r="AA825" i="8"/>
  <c r="AB825" i="8" s="1"/>
  <c r="AC825" i="8" s="1"/>
  <c r="AA34" i="8"/>
  <c r="AB34" i="8" s="1"/>
  <c r="AC34" i="8" s="1"/>
  <c r="AA158" i="8"/>
  <c r="AB158" i="8" s="1"/>
  <c r="AC158" i="8" s="1"/>
  <c r="AA357" i="8"/>
  <c r="AB357" i="8" s="1"/>
  <c r="AC357" i="8" s="1"/>
  <c r="AA364" i="8"/>
  <c r="AB364" i="8" s="1"/>
  <c r="AC364" i="8" s="1"/>
  <c r="AA564" i="8"/>
  <c r="AB564" i="8" s="1"/>
  <c r="AC564" i="8" s="1"/>
  <c r="AA802" i="8"/>
  <c r="AB802" i="8" s="1"/>
  <c r="AC802" i="8" s="1"/>
  <c r="AA48" i="8"/>
  <c r="AA157" i="8"/>
  <c r="AB157" i="8" s="1"/>
  <c r="AC157" i="8" s="1"/>
  <c r="AA172" i="8"/>
  <c r="AB172" i="8" s="1"/>
  <c r="AC172" i="8" s="1"/>
  <c r="AA166" i="8"/>
  <c r="AB166" i="8" s="1"/>
  <c r="AC166" i="8" s="1"/>
  <c r="AA492" i="8"/>
  <c r="AB492" i="8" s="1"/>
  <c r="AC492" i="8" s="1"/>
  <c r="AA425" i="8"/>
  <c r="AB425" i="8" s="1"/>
  <c r="AC425" i="8" s="1"/>
  <c r="AA652" i="8"/>
  <c r="AB652" i="8" s="1"/>
  <c r="AC652" i="8" s="1"/>
  <c r="AA705" i="8"/>
  <c r="AB705" i="8" s="1"/>
  <c r="AC705" i="8" s="1"/>
  <c r="AA881" i="8"/>
  <c r="AB881" i="8" s="1"/>
  <c r="AC881" i="8" s="1"/>
  <c r="AA273" i="8"/>
  <c r="AB273" i="8" s="1"/>
  <c r="AC273" i="8" s="1"/>
  <c r="AA331" i="8"/>
  <c r="AB331" i="8" s="1"/>
  <c r="AC331" i="8" s="1"/>
  <c r="AA439" i="8"/>
  <c r="AB439" i="8" s="1"/>
  <c r="AC439" i="8" s="1"/>
  <c r="AA573" i="8"/>
  <c r="AB573" i="8" s="1"/>
  <c r="AC573" i="8" s="1"/>
  <c r="AA674" i="8"/>
  <c r="AB674" i="8" s="1"/>
  <c r="AC674" i="8" s="1"/>
  <c r="AA743" i="8"/>
  <c r="AB743" i="8" s="1"/>
  <c r="AC743" i="8" s="1"/>
  <c r="AA822" i="8"/>
  <c r="AB822" i="8" s="1"/>
  <c r="AC822" i="8" s="1"/>
  <c r="AA900" i="8"/>
  <c r="AB900" i="8" s="1"/>
  <c r="AC900" i="8" s="1"/>
  <c r="AA61" i="8"/>
  <c r="AB61" i="8" s="1"/>
  <c r="AC61" i="8" s="1"/>
  <c r="AA180" i="8"/>
  <c r="AB180" i="8" s="1"/>
  <c r="AC180" i="8" s="1"/>
  <c r="AA352" i="8"/>
  <c r="AB352" i="8" s="1"/>
  <c r="AC352" i="8" s="1"/>
  <c r="AA444" i="8"/>
  <c r="AB444" i="8" s="1"/>
  <c r="AC444" i="8" s="1"/>
  <c r="AA433" i="8"/>
  <c r="AB433" i="8" s="1"/>
  <c r="AC433" i="8" s="1"/>
  <c r="AA639" i="8"/>
  <c r="AB639" i="8" s="1"/>
  <c r="AC639" i="8" s="1"/>
  <c r="AA713" i="8"/>
  <c r="AB713" i="8" s="1"/>
  <c r="AC713" i="8" s="1"/>
  <c r="AA790" i="8"/>
  <c r="AB790" i="8" s="1"/>
  <c r="AC790" i="8" s="1"/>
  <c r="AA201" i="8"/>
  <c r="AB201" i="8" s="1"/>
  <c r="AC201" i="8" s="1"/>
  <c r="AA385" i="8"/>
  <c r="AB385" i="8" s="1"/>
  <c r="AC385" i="8" s="1"/>
  <c r="AA430" i="8"/>
  <c r="AB430" i="8" s="1"/>
  <c r="AC430" i="8" s="1"/>
  <c r="AA546" i="8"/>
  <c r="AB546" i="8" s="1"/>
  <c r="AC546" i="8" s="1"/>
  <c r="AA556" i="8"/>
  <c r="AB556" i="8" s="1"/>
  <c r="AC556" i="8" s="1"/>
  <c r="AA675" i="8"/>
  <c r="AB675" i="8" s="1"/>
  <c r="AC675" i="8" s="1"/>
  <c r="AA869" i="8"/>
  <c r="AB869" i="8" s="1"/>
  <c r="AC869" i="8" s="1"/>
  <c r="AA947" i="8"/>
  <c r="AB947" i="8" s="1"/>
  <c r="AC947" i="8" s="1"/>
  <c r="AA551" i="8"/>
  <c r="AB551" i="8" s="1"/>
  <c r="AC551" i="8" s="1"/>
  <c r="AA910" i="8"/>
  <c r="AB910" i="8" s="1"/>
  <c r="AC910" i="8" s="1"/>
  <c r="AA329" i="8"/>
  <c r="AB329" i="8" s="1"/>
  <c r="AC329" i="8" s="1"/>
  <c r="AA228" i="8"/>
  <c r="AB228" i="8" s="1"/>
  <c r="AC228" i="8" s="1"/>
  <c r="AA515" i="8"/>
  <c r="AB515" i="8" s="1"/>
  <c r="AC515" i="8" s="1"/>
  <c r="AA723" i="8"/>
  <c r="AB723" i="8" s="1"/>
  <c r="AC723" i="8" s="1"/>
  <c r="AA786" i="8"/>
  <c r="AB786" i="8" s="1"/>
  <c r="AC786" i="8" s="1"/>
  <c r="AA426" i="8"/>
  <c r="AB426" i="8" s="1"/>
  <c r="AC426" i="8" s="1"/>
  <c r="AA501" i="8"/>
  <c r="AB501" i="8" s="1"/>
  <c r="AC501" i="8" s="1"/>
  <c r="AA645" i="8"/>
  <c r="AB645" i="8" s="1"/>
  <c r="AC645" i="8" s="1"/>
  <c r="AA710" i="8"/>
  <c r="AB710" i="8" s="1"/>
  <c r="AC710" i="8" s="1"/>
  <c r="AA776" i="8"/>
  <c r="AB776" i="8" s="1"/>
  <c r="AC776" i="8" s="1"/>
  <c r="AA801" i="8"/>
  <c r="AB801" i="8" s="1"/>
  <c r="AC801" i="8" s="1"/>
  <c r="AA909" i="8"/>
  <c r="AB909" i="8" s="1"/>
  <c r="AC909" i="8" s="1"/>
  <c r="AA928" i="8"/>
  <c r="AB928" i="8" s="1"/>
  <c r="AC928" i="8" s="1"/>
  <c r="AA969" i="8"/>
  <c r="AB969" i="8" s="1"/>
  <c r="AC969" i="8" s="1"/>
  <c r="AA847" i="8"/>
  <c r="AB847" i="8" s="1"/>
  <c r="AC847" i="8" s="1"/>
  <c r="AA931" i="8"/>
  <c r="AB931" i="8" s="1"/>
  <c r="AC931" i="8" s="1"/>
  <c r="AC10" i="7"/>
  <c r="AA251" i="8"/>
  <c r="AB251" i="8" s="1"/>
  <c r="AC251" i="8" s="1"/>
  <c r="AA572" i="8"/>
  <c r="AB572" i="8" s="1"/>
  <c r="AC572" i="8" s="1"/>
  <c r="AA334" i="8"/>
  <c r="AB334" i="8" s="1"/>
  <c r="AC334" i="8" s="1"/>
  <c r="AA366" i="8"/>
  <c r="AB366" i="8" s="1"/>
  <c r="AC366" i="8" s="1"/>
  <c r="AA462" i="8"/>
  <c r="AB462" i="8" s="1"/>
  <c r="AC462" i="8" s="1"/>
  <c r="AA493" i="8"/>
  <c r="AB493" i="8" s="1"/>
  <c r="AC493" i="8" s="1"/>
  <c r="AA118" i="8"/>
  <c r="AB118" i="8" s="1"/>
  <c r="AC118" i="8" s="1"/>
  <c r="AA13" i="8"/>
  <c r="AA178" i="8"/>
  <c r="AB178" i="8" s="1"/>
  <c r="AC178" i="8" s="1"/>
  <c r="AA780" i="8"/>
  <c r="AB780" i="8" s="1"/>
  <c r="AC780" i="8" s="1"/>
  <c r="AA72" i="8"/>
  <c r="AB72" i="8" s="1"/>
  <c r="AC72" i="8" s="1"/>
  <c r="AA9" i="8"/>
  <c r="AA231" i="8"/>
  <c r="AB231" i="8" s="1"/>
  <c r="AC231" i="8" s="1"/>
  <c r="AA60" i="8"/>
  <c r="AB60" i="8" s="1"/>
  <c r="AC60" i="8" s="1"/>
  <c r="AA131" i="8"/>
  <c r="AB131" i="8" s="1"/>
  <c r="AC131" i="8" s="1"/>
  <c r="AA697" i="8"/>
  <c r="AB697" i="8" s="1"/>
  <c r="AC697" i="8" s="1"/>
  <c r="AA384" i="8"/>
  <c r="AB384" i="8" s="1"/>
  <c r="AC384" i="8" s="1"/>
  <c r="AA656" i="8"/>
  <c r="AB656" i="8" s="1"/>
  <c r="AC656" i="8" s="1"/>
  <c r="AA77" i="8"/>
  <c r="AB77" i="8" s="1"/>
  <c r="AC77" i="8" s="1"/>
  <c r="AA141" i="8"/>
  <c r="AB141" i="8" s="1"/>
  <c r="AC141" i="8" s="1"/>
  <c r="AA434" i="8"/>
  <c r="AB434" i="8" s="1"/>
  <c r="AC434" i="8" s="1"/>
  <c r="AA85" i="8"/>
  <c r="AB85" i="8" s="1"/>
  <c r="AC85" i="8" s="1"/>
  <c r="AA468" i="8"/>
  <c r="AB468" i="8" s="1"/>
  <c r="AC468" i="8" s="1"/>
  <c r="AA665" i="8"/>
  <c r="AB665" i="8" s="1"/>
  <c r="AC665" i="8" s="1"/>
  <c r="AA96" i="8"/>
  <c r="AB96" i="8" s="1"/>
  <c r="AC96" i="8" s="1"/>
  <c r="AA145" i="8"/>
  <c r="AB145" i="8" s="1"/>
  <c r="AC145" i="8" s="1"/>
  <c r="AA98" i="8"/>
  <c r="AB98" i="8" s="1"/>
  <c r="AC98" i="8" s="1"/>
  <c r="AA112" i="8"/>
  <c r="AB112" i="8" s="1"/>
  <c r="AC112" i="8" s="1"/>
  <c r="AA147" i="8"/>
  <c r="AB147" i="8" s="1"/>
  <c r="AC147" i="8" s="1"/>
  <c r="AA315" i="8"/>
  <c r="AB315" i="8" s="1"/>
  <c r="AC315" i="8" s="1"/>
  <c r="AA591" i="8"/>
  <c r="AB591" i="8" s="1"/>
  <c r="AC591" i="8" s="1"/>
  <c r="AA842" i="8"/>
  <c r="AB842" i="8" s="1"/>
  <c r="AC842" i="8" s="1"/>
  <c r="AA26" i="8"/>
  <c r="AB26" i="8" s="1"/>
  <c r="AC26" i="8" s="1"/>
  <c r="AA204" i="8"/>
  <c r="AB204" i="8" s="1"/>
  <c r="AC204" i="8" s="1"/>
  <c r="AA243" i="8"/>
  <c r="AB243" i="8" s="1"/>
  <c r="AC243" i="8" s="1"/>
  <c r="AA476" i="8"/>
  <c r="AB476" i="8" s="1"/>
  <c r="AC476" i="8" s="1"/>
  <c r="AA586" i="8"/>
  <c r="AB586" i="8" s="1"/>
  <c r="AC586" i="8" s="1"/>
  <c r="AA696" i="8"/>
  <c r="AB696" i="8" s="1"/>
  <c r="AC696" i="8" s="1"/>
  <c r="AA238" i="8"/>
  <c r="AB238" i="8" s="1"/>
  <c r="AC238" i="8" s="1"/>
  <c r="AA320" i="8"/>
  <c r="AB320" i="8" s="1"/>
  <c r="AC320" i="8" s="1"/>
  <c r="AA488" i="8"/>
  <c r="AB488" i="8" s="1"/>
  <c r="AC488" i="8" s="1"/>
  <c r="AA500" i="8"/>
  <c r="AB500" i="8" s="1"/>
  <c r="AC500" i="8" s="1"/>
  <c r="AA660" i="8"/>
  <c r="AB660" i="8" s="1"/>
  <c r="AC660" i="8" s="1"/>
  <c r="AA781" i="8"/>
  <c r="AB781" i="8" s="1"/>
  <c r="AC781" i="8" s="1"/>
  <c r="AA813" i="8"/>
  <c r="AB813" i="8" s="1"/>
  <c r="AC813" i="8" s="1"/>
  <c r="AA943" i="8"/>
  <c r="AB943" i="8" s="1"/>
  <c r="AC943" i="8" s="1"/>
  <c r="AA36" i="8"/>
  <c r="AB36" i="8" s="1"/>
  <c r="AC36" i="8" s="1"/>
  <c r="AA111" i="8"/>
  <c r="AB111" i="8" s="1"/>
  <c r="AC111" i="8" s="1"/>
  <c r="AA440" i="8"/>
  <c r="AB440" i="8" s="1"/>
  <c r="AC440" i="8" s="1"/>
  <c r="AA598" i="8"/>
  <c r="AB598" i="8" s="1"/>
  <c r="AC598" i="8" s="1"/>
  <c r="AA708" i="8"/>
  <c r="AB708" i="8" s="1"/>
  <c r="AC708" i="8" s="1"/>
  <c r="AA832" i="8"/>
  <c r="AB832" i="8" s="1"/>
  <c r="AC832" i="8" s="1"/>
  <c r="AA923" i="8"/>
  <c r="AB923" i="8" s="1"/>
  <c r="AC923" i="8" s="1"/>
  <c r="AA272" i="8"/>
  <c r="AB272" i="8" s="1"/>
  <c r="AC272" i="8" s="1"/>
  <c r="AA328" i="8"/>
  <c r="AB328" i="8" s="1"/>
  <c r="AC328" i="8" s="1"/>
  <c r="AA497" i="8"/>
  <c r="AB497" i="8" s="1"/>
  <c r="AC497" i="8" s="1"/>
  <c r="AA584" i="8"/>
  <c r="AB584" i="8" s="1"/>
  <c r="AC584" i="8" s="1"/>
  <c r="AA642" i="8"/>
  <c r="AB642" i="8" s="1"/>
  <c r="AC642" i="8" s="1"/>
  <c r="AA747" i="8"/>
  <c r="AB747" i="8" s="1"/>
  <c r="AC747" i="8" s="1"/>
  <c r="AA863" i="8"/>
  <c r="AB863" i="8" s="1"/>
  <c r="AC863" i="8" s="1"/>
  <c r="AA465" i="8"/>
  <c r="AB465" i="8" s="1"/>
  <c r="AC465" i="8" s="1"/>
  <c r="AA720" i="8"/>
  <c r="AB720" i="8" s="1"/>
  <c r="AC720" i="8" s="1"/>
  <c r="AA906" i="8"/>
  <c r="AB906" i="8" s="1"/>
  <c r="AC906" i="8" s="1"/>
  <c r="AA239" i="8"/>
  <c r="AB239" i="8" s="1"/>
  <c r="AC239" i="8" s="1"/>
  <c r="AA338" i="8"/>
  <c r="AB338" i="8" s="1"/>
  <c r="AC338" i="8" s="1"/>
  <c r="AA605" i="8"/>
  <c r="AB605" i="8" s="1"/>
  <c r="AC605" i="8" s="1"/>
  <c r="AA595" i="8"/>
  <c r="AB595" i="8" s="1"/>
  <c r="AC595" i="8" s="1"/>
  <c r="AA803" i="8"/>
  <c r="AB803" i="8" s="1"/>
  <c r="AC803" i="8" s="1"/>
  <c r="AA773" i="8"/>
  <c r="AB773" i="8" s="1"/>
  <c r="AC773" i="8" s="1"/>
  <c r="AA826" i="8"/>
  <c r="AB826" i="8" s="1"/>
  <c r="AC826" i="8" s="1"/>
  <c r="AA882" i="8"/>
  <c r="AB882" i="8" s="1"/>
  <c r="AC882" i="8" s="1"/>
  <c r="AA974" i="8"/>
  <c r="AB974" i="8" s="1"/>
  <c r="AC974" i="8" s="1"/>
  <c r="AA380" i="8"/>
  <c r="AB380" i="8" s="1"/>
  <c r="AC380" i="8" s="1"/>
  <c r="AA448" i="8"/>
  <c r="AB448" i="8" s="1"/>
  <c r="AC448" i="8" s="1"/>
  <c r="AA755" i="8"/>
  <c r="AB755" i="8" s="1"/>
  <c r="AC755" i="8" s="1"/>
  <c r="AA834" i="8"/>
  <c r="AB834" i="8" s="1"/>
  <c r="AC834" i="8" s="1"/>
  <c r="AA914" i="8"/>
  <c r="AB914" i="8" s="1"/>
  <c r="AC914" i="8" s="1"/>
  <c r="AA1005" i="8"/>
  <c r="AB1005" i="8" s="1"/>
  <c r="AC1005" i="8" s="1"/>
  <c r="AA860" i="8"/>
  <c r="AB860" i="8" s="1"/>
  <c r="AC860" i="8" s="1"/>
  <c r="AA916" i="8"/>
  <c r="AB916" i="8" s="1"/>
  <c r="AC916" i="8" s="1"/>
  <c r="AA980" i="8"/>
  <c r="AB980" i="8" s="1"/>
  <c r="AC980" i="8" s="1"/>
  <c r="AA116" i="8"/>
  <c r="AB116" i="8" s="1"/>
  <c r="AC116" i="8" s="1"/>
  <c r="AC13" i="7"/>
  <c r="AI8" i="7"/>
  <c r="AH11" i="7"/>
  <c r="AA124" i="8"/>
  <c r="AB124" i="8" s="1"/>
  <c r="AC124" i="8" s="1"/>
  <c r="AA420" i="8"/>
  <c r="AB420" i="8" s="1"/>
  <c r="AC420" i="8" s="1"/>
  <c r="AA247" i="8"/>
  <c r="S246" i="8" s="1"/>
  <c r="AA577" i="8"/>
  <c r="AB577" i="8" s="1"/>
  <c r="AC577" i="8" s="1"/>
  <c r="AA706" i="8"/>
  <c r="AB706" i="8" s="1"/>
  <c r="AC706" i="8" s="1"/>
  <c r="AA796" i="8"/>
  <c r="AB796" i="8" s="1"/>
  <c r="AC796" i="8" s="1"/>
  <c r="AA176" i="8"/>
  <c r="AB176" i="8" s="1"/>
  <c r="AC176" i="8" s="1"/>
  <c r="AA169" i="8"/>
  <c r="AB169" i="8" s="1"/>
  <c r="AC169" i="8" s="1"/>
  <c r="AA866" i="8"/>
  <c r="AB866" i="8" s="1"/>
  <c r="AC866" i="8" s="1"/>
  <c r="AA73" i="8"/>
  <c r="AB73" i="8" s="1"/>
  <c r="AC73" i="8" s="1"/>
  <c r="AA644" i="8"/>
  <c r="AB644" i="8" s="1"/>
  <c r="AC644" i="8" s="1"/>
  <c r="AA86" i="8"/>
  <c r="AB86" i="8" s="1"/>
  <c r="AC86" i="8" s="1"/>
  <c r="AA223" i="8"/>
  <c r="AB223" i="8" s="1"/>
  <c r="AC223" i="8" s="1"/>
  <c r="AA427" i="8"/>
  <c r="AB427" i="8" s="1"/>
  <c r="AC427" i="8" s="1"/>
  <c r="AA612" i="8"/>
  <c r="AB612" i="8" s="1"/>
  <c r="AC612" i="8" s="1"/>
  <c r="AA805" i="8"/>
  <c r="AB805" i="8" s="1"/>
  <c r="AC805" i="8" s="1"/>
  <c r="AA50" i="8"/>
  <c r="AA148" i="8"/>
  <c r="AB148" i="8" s="1"/>
  <c r="AC148" i="8" s="1"/>
  <c r="AA186" i="8"/>
  <c r="AB186" i="8" s="1"/>
  <c r="AC186" i="8" s="1"/>
  <c r="AA395" i="8"/>
  <c r="AB395" i="8" s="1"/>
  <c r="AC395" i="8" s="1"/>
  <c r="AA574" i="8"/>
  <c r="AB574" i="8" s="1"/>
  <c r="AC574" i="8" s="1"/>
  <c r="AA833" i="8"/>
  <c r="AB833" i="8" s="1"/>
  <c r="AC833" i="8" s="1"/>
  <c r="AA63" i="8"/>
  <c r="AB63" i="8" s="1"/>
  <c r="AC63" i="8" s="1"/>
  <c r="AA190" i="8"/>
  <c r="AB190" i="8" s="1"/>
  <c r="AC190" i="8" s="1"/>
  <c r="AA75" i="8"/>
  <c r="AB75" i="8" s="1"/>
  <c r="AC75" i="8" s="1"/>
  <c r="AA126" i="8"/>
  <c r="AB126" i="8" s="1"/>
  <c r="AC126" i="8" s="1"/>
  <c r="AA194" i="8"/>
  <c r="AB194" i="8" s="1"/>
  <c r="AC194" i="8" s="1"/>
  <c r="AA407" i="8"/>
  <c r="AB407" i="8" s="1"/>
  <c r="AC407" i="8" s="1"/>
  <c r="AA885" i="8"/>
  <c r="AB885" i="8" s="1"/>
  <c r="AC885" i="8" s="1"/>
  <c r="AA84" i="8"/>
  <c r="AB84" i="8" s="1"/>
  <c r="AC84" i="8" s="1"/>
  <c r="AA452" i="8"/>
  <c r="AB452" i="8" s="1"/>
  <c r="AC452" i="8" s="1"/>
  <c r="AA618" i="8"/>
  <c r="AB618" i="8" s="1"/>
  <c r="AC618" i="8" s="1"/>
  <c r="AA893" i="8"/>
  <c r="AB893" i="8" s="1"/>
  <c r="AC893" i="8" s="1"/>
  <c r="AA82" i="8"/>
  <c r="AB82" i="8" s="1"/>
  <c r="AC82" i="8" s="1"/>
  <c r="AA263" i="8"/>
  <c r="AB263" i="8" s="1"/>
  <c r="AC263" i="8" s="1"/>
  <c r="AA435" i="8"/>
  <c r="AB435" i="8" s="1"/>
  <c r="AC435" i="8" s="1"/>
  <c r="AA671" i="8"/>
  <c r="AB671" i="8" s="1"/>
  <c r="AC671" i="8" s="1"/>
  <c r="AA810" i="8"/>
  <c r="AB810" i="8" s="1"/>
  <c r="AC810" i="8" s="1"/>
  <c r="AA945" i="8"/>
  <c r="AB945" i="8" s="1"/>
  <c r="AC945" i="8" s="1"/>
  <c r="AA193" i="8"/>
  <c r="AB193" i="8" s="1"/>
  <c r="AC193" i="8" s="1"/>
  <c r="AA345" i="8"/>
  <c r="AB345" i="8" s="1"/>
  <c r="AC345" i="8" s="1"/>
  <c r="AA526" i="8"/>
  <c r="AB526" i="8" s="1"/>
  <c r="AC526" i="8" s="1"/>
  <c r="AA748" i="8"/>
  <c r="AB748" i="8" s="1"/>
  <c r="AC748" i="8" s="1"/>
  <c r="AA845" i="8"/>
  <c r="AB845" i="8" s="1"/>
  <c r="AC845" i="8" s="1"/>
  <c r="AA89" i="8"/>
  <c r="AB89" i="8" s="1"/>
  <c r="AC89" i="8" s="1"/>
  <c r="AA160" i="8"/>
  <c r="AB160" i="8" s="1"/>
  <c r="AC160" i="8" s="1"/>
  <c r="AA279" i="8"/>
  <c r="AB279" i="8" s="1"/>
  <c r="AC279" i="8" s="1"/>
  <c r="AA277" i="8"/>
  <c r="AB277" i="8" s="1"/>
  <c r="AC277" i="8" s="1"/>
  <c r="AA335" i="8"/>
  <c r="AB335" i="8" s="1"/>
  <c r="AC335" i="8" s="1"/>
  <c r="AA447" i="8"/>
  <c r="AB447" i="8" s="1"/>
  <c r="AC447" i="8" s="1"/>
  <c r="AA600" i="8"/>
  <c r="AB600" i="8" s="1"/>
  <c r="AC600" i="8" s="1"/>
  <c r="AA625" i="8"/>
  <c r="AB625" i="8" s="1"/>
  <c r="AC625" i="8" s="1"/>
  <c r="AA745" i="8"/>
  <c r="AB745" i="8" s="1"/>
  <c r="AC745" i="8" s="1"/>
  <c r="AA830" i="8"/>
  <c r="AB830" i="8" s="1"/>
  <c r="AC830" i="8" s="1"/>
  <c r="AA908" i="8"/>
  <c r="AB908" i="8" s="1"/>
  <c r="AC908" i="8" s="1"/>
  <c r="AA262" i="8"/>
  <c r="AB262" i="8" s="1"/>
  <c r="AC262" i="8" s="1"/>
  <c r="AA236" i="8"/>
  <c r="AB236" i="8" s="1"/>
  <c r="AC236" i="8" s="1"/>
  <c r="AA398" i="8"/>
  <c r="AB398" i="8" s="1"/>
  <c r="AC398" i="8" s="1"/>
  <c r="AA633" i="8"/>
  <c r="AB633" i="8" s="1"/>
  <c r="AC633" i="8" s="1"/>
  <c r="AA727" i="8"/>
  <c r="AB727" i="8" s="1"/>
  <c r="AC727" i="8" s="1"/>
  <c r="AA846" i="8"/>
  <c r="AB846" i="8" s="1"/>
  <c r="AC846" i="8" s="1"/>
  <c r="AA289" i="8"/>
  <c r="AB289" i="8" s="1"/>
  <c r="AC289" i="8" s="1"/>
  <c r="AA347" i="8"/>
  <c r="AB347" i="8" s="1"/>
  <c r="AC347" i="8" s="1"/>
  <c r="AA588" i="8"/>
  <c r="AB588" i="8" s="1"/>
  <c r="AC588" i="8" s="1"/>
  <c r="AA753" i="8"/>
  <c r="AB753" i="8" s="1"/>
  <c r="AC753" i="8" s="1"/>
  <c r="AA937" i="8"/>
  <c r="AB937" i="8" s="1"/>
  <c r="AC937" i="8" s="1"/>
  <c r="AA253" i="8"/>
  <c r="AB253" i="8" s="1"/>
  <c r="AC253" i="8" s="1"/>
  <c r="AA438" i="8"/>
  <c r="AB438" i="8" s="1"/>
  <c r="AC438" i="8" s="1"/>
  <c r="AA370" i="8"/>
  <c r="AB370" i="8" s="1"/>
  <c r="AC370" i="8" s="1"/>
  <c r="AA495" i="8"/>
  <c r="AB495" i="8" s="1"/>
  <c r="AC495" i="8" s="1"/>
  <c r="AA553" i="8"/>
  <c r="AB553" i="8" s="1"/>
  <c r="AC553" i="8" s="1"/>
  <c r="AA843" i="8"/>
  <c r="AB843" i="8" s="1"/>
  <c r="AC843" i="8" s="1"/>
  <c r="AA966" i="8"/>
  <c r="AB966" i="8" s="1"/>
  <c r="AC966" i="8" s="1"/>
  <c r="AA377" i="8"/>
  <c r="AB377" i="8" s="1"/>
  <c r="AC377" i="8" s="1"/>
  <c r="AA437" i="8"/>
  <c r="AB437" i="8" s="1"/>
  <c r="AC437" i="8" s="1"/>
  <c r="AA593" i="8"/>
  <c r="AB593" i="8" s="1"/>
  <c r="AC593" i="8" s="1"/>
  <c r="AA717" i="8"/>
  <c r="AB717" i="8" s="1"/>
  <c r="AC717" i="8" s="1"/>
  <c r="AA787" i="8"/>
  <c r="AB787" i="8" s="1"/>
  <c r="AC787" i="8" s="1"/>
  <c r="AA921" i="8"/>
  <c r="AB921" i="8" s="1"/>
  <c r="AC921" i="8" s="1"/>
  <c r="AA990" i="8"/>
  <c r="AB990" i="8" s="1"/>
  <c r="AC990" i="8" s="1"/>
  <c r="AI16" i="7"/>
  <c r="AE10" i="7"/>
  <c r="AH23" i="7"/>
  <c r="AJ9" i="7"/>
  <c r="AC90" i="8"/>
  <c r="AF9" i="7"/>
  <c r="AI9" i="7"/>
  <c r="AC9" i="7"/>
  <c r="AA774" i="8"/>
  <c r="AB774" i="8" s="1"/>
  <c r="AC774" i="8" s="1"/>
  <c r="AA911" i="8"/>
  <c r="AB911" i="8" s="1"/>
  <c r="AC911" i="8" s="1"/>
  <c r="AA37" i="8"/>
  <c r="AB37" i="8" s="1"/>
  <c r="AC37" i="8" s="1"/>
  <c r="AA97" i="8"/>
  <c r="AB97" i="8" s="1"/>
  <c r="AC97" i="8" s="1"/>
  <c r="AA661" i="8"/>
  <c r="AB661" i="8" s="1"/>
  <c r="AC661" i="8" s="1"/>
  <c r="AA129" i="8"/>
  <c r="AB129" i="8" s="1"/>
  <c r="AC129" i="8" s="1"/>
  <c r="AA693" i="8"/>
  <c r="AB693" i="8" s="1"/>
  <c r="AC693" i="8" s="1"/>
  <c r="AA49" i="8"/>
  <c r="AA288" i="8"/>
  <c r="AB288" i="8" s="1"/>
  <c r="AC288" i="8" s="1"/>
  <c r="AA884" i="8"/>
  <c r="AB884" i="8" s="1"/>
  <c r="AC884" i="8" s="1"/>
  <c r="AA363" i="8"/>
  <c r="AB363" i="8" s="1"/>
  <c r="AC363" i="8" s="1"/>
  <c r="AA669" i="8"/>
  <c r="AB669" i="8" s="1"/>
  <c r="AC669" i="8" s="1"/>
  <c r="AA47" i="8"/>
  <c r="AA267" i="8"/>
  <c r="AB267" i="8" s="1"/>
  <c r="AC267" i="8" s="1"/>
  <c r="AA707" i="8"/>
  <c r="AB707" i="8" s="1"/>
  <c r="AC707" i="8" s="1"/>
  <c r="AA891" i="8"/>
  <c r="AB891" i="8" s="1"/>
  <c r="AC891" i="8" s="1"/>
  <c r="AA56" i="8"/>
  <c r="AA144" i="8"/>
  <c r="AB144" i="8" s="1"/>
  <c r="AC144" i="8" s="1"/>
  <c r="AA299" i="8"/>
  <c r="AB299" i="8" s="1"/>
  <c r="AC299" i="8" s="1"/>
  <c r="AA81" i="8"/>
  <c r="AB81" i="8" s="1"/>
  <c r="AC81" i="8" s="1"/>
  <c r="AA146" i="8"/>
  <c r="AB146" i="8" s="1"/>
  <c r="AC146" i="8" s="1"/>
  <c r="AA304" i="8"/>
  <c r="AB304" i="8" s="1"/>
  <c r="AC304" i="8" s="1"/>
  <c r="AA929" i="8"/>
  <c r="AB929" i="8" s="1"/>
  <c r="AC929" i="8" s="1"/>
  <c r="AA14" i="8"/>
  <c r="AA149" i="8"/>
  <c r="AB149" i="8" s="1"/>
  <c r="AC149" i="8" s="1"/>
  <c r="AA428" i="8"/>
  <c r="AB428" i="8" s="1"/>
  <c r="AC428" i="8" s="1"/>
  <c r="AA703" i="8"/>
  <c r="AB703" i="8" s="1"/>
  <c r="AC703" i="8" s="1"/>
  <c r="AA903" i="8"/>
  <c r="AB903" i="8" s="1"/>
  <c r="AC903" i="8" s="1"/>
  <c r="AA18" i="8"/>
  <c r="AB18" i="8" s="1"/>
  <c r="AC18" i="8" s="1"/>
  <c r="AA69" i="8"/>
  <c r="AA171" i="8"/>
  <c r="AB171" i="8" s="1"/>
  <c r="AC171" i="8" s="1"/>
  <c r="AA229" i="8"/>
  <c r="AB229" i="8" s="1"/>
  <c r="AC229" i="8" s="1"/>
  <c r="AA314" i="8"/>
  <c r="AB314" i="8" s="1"/>
  <c r="AC314" i="8" s="1"/>
  <c r="AA367" i="8"/>
  <c r="AB367" i="8" s="1"/>
  <c r="AC367" i="8" s="1"/>
  <c r="AA496" i="8"/>
  <c r="AB496" i="8" s="1"/>
  <c r="AC496" i="8" s="1"/>
  <c r="AA672" i="8"/>
  <c r="AB672" i="8" s="1"/>
  <c r="AC672" i="8" s="1"/>
  <c r="AA777" i="8"/>
  <c r="AB777" i="8" s="1"/>
  <c r="AC777" i="8" s="1"/>
  <c r="AA809" i="8"/>
  <c r="AB809" i="8" s="1"/>
  <c r="AC809" i="8" s="1"/>
  <c r="AA256" i="8"/>
  <c r="AB256" i="8" s="1"/>
  <c r="AC256" i="8" s="1"/>
  <c r="AA317" i="8"/>
  <c r="AB317" i="8" s="1"/>
  <c r="AC317" i="8" s="1"/>
  <c r="AA597" i="8"/>
  <c r="AB597" i="8" s="1"/>
  <c r="AC597" i="8" s="1"/>
  <c r="AA630" i="8"/>
  <c r="AB630" i="8" s="1"/>
  <c r="AC630" i="8" s="1"/>
  <c r="AA788" i="8"/>
  <c r="AB788" i="8" s="1"/>
  <c r="AC788" i="8" s="1"/>
  <c r="AA956" i="8"/>
  <c r="AB956" i="8" s="1"/>
  <c r="AC956" i="8" s="1"/>
  <c r="AA31" i="8"/>
  <c r="AB31" i="8" s="1"/>
  <c r="AC31" i="8" s="1"/>
  <c r="AA76" i="8"/>
  <c r="AB76" i="8" s="1"/>
  <c r="AC76" i="8" s="1"/>
  <c r="AA179" i="8"/>
  <c r="AB179" i="8" s="1"/>
  <c r="AC179" i="8" s="1"/>
  <c r="AA241" i="8"/>
  <c r="AB241" i="8" s="1"/>
  <c r="AC241" i="8" s="1"/>
  <c r="AA337" i="8"/>
  <c r="AB337" i="8" s="1"/>
  <c r="AC337" i="8" s="1"/>
  <c r="AA379" i="8"/>
  <c r="AB379" i="8" s="1"/>
  <c r="AC379" i="8" s="1"/>
  <c r="AA511" i="8"/>
  <c r="AB511" i="8" s="1"/>
  <c r="AC511" i="8" s="1"/>
  <c r="AA508" i="8"/>
  <c r="AB508" i="8" s="1"/>
  <c r="AC508" i="8" s="1"/>
  <c r="AA785" i="8"/>
  <c r="AB785" i="8" s="1"/>
  <c r="AC785" i="8" s="1"/>
  <c r="AA294" i="8"/>
  <c r="AB294" i="8" s="1"/>
  <c r="AC294" i="8" s="1"/>
  <c r="AA413" i="8"/>
  <c r="AB413" i="8" s="1"/>
  <c r="AC413" i="8" s="1"/>
  <c r="AA677" i="8"/>
  <c r="AB677" i="8" s="1"/>
  <c r="AC677" i="8" s="1"/>
  <c r="AA750" i="8"/>
  <c r="AB750" i="8" s="1"/>
  <c r="AC750" i="8" s="1"/>
  <c r="AA907" i="8"/>
  <c r="AB907" i="8" s="1"/>
  <c r="AC907" i="8" s="1"/>
  <c r="AA391" i="8"/>
  <c r="AB391" i="8" s="1"/>
  <c r="AC391" i="8" s="1"/>
  <c r="AA690" i="8"/>
  <c r="AB690" i="8" s="1"/>
  <c r="AC690" i="8" s="1"/>
  <c r="AA829" i="8"/>
  <c r="AB829" i="8" s="1"/>
  <c r="AC829" i="8" s="1"/>
  <c r="AA1002" i="8"/>
  <c r="AB1002" i="8" s="1"/>
  <c r="AC1002" i="8" s="1"/>
  <c r="AA285" i="8"/>
  <c r="AB285" i="8" s="1"/>
  <c r="AC285" i="8" s="1"/>
  <c r="AA470" i="8"/>
  <c r="AB470" i="8" s="1"/>
  <c r="AC470" i="8" s="1"/>
  <c r="AA402" i="8"/>
  <c r="AB402" i="8" s="1"/>
  <c r="AC402" i="8" s="1"/>
  <c r="AA481" i="8"/>
  <c r="AB481" i="8" s="1"/>
  <c r="AC481" i="8" s="1"/>
  <c r="AA581" i="8"/>
  <c r="AB581" i="8" s="1"/>
  <c r="AC581" i="8" s="1"/>
  <c r="AA729" i="8"/>
  <c r="AB729" i="8" s="1"/>
  <c r="AC729" i="8" s="1"/>
  <c r="AA905" i="8"/>
  <c r="AB905" i="8" s="1"/>
  <c r="AC905" i="8" s="1"/>
  <c r="AA989" i="8"/>
  <c r="AB989" i="8" s="1"/>
  <c r="AC989" i="8" s="1"/>
  <c r="AA307" i="8"/>
  <c r="AB307" i="8" s="1"/>
  <c r="AC307" i="8" s="1"/>
  <c r="AA371" i="8"/>
  <c r="AB371" i="8" s="1"/>
  <c r="AC371" i="8" s="1"/>
  <c r="AA478" i="8"/>
  <c r="AB478" i="8" s="1"/>
  <c r="AC478" i="8" s="1"/>
  <c r="AA491" i="8"/>
  <c r="AB491" i="8" s="1"/>
  <c r="AC491" i="8" s="1"/>
  <c r="AA596" i="8"/>
  <c r="AB596" i="8" s="1"/>
  <c r="AC596" i="8" s="1"/>
  <c r="AA691" i="8"/>
  <c r="AB691" i="8" s="1"/>
  <c r="AC691" i="8" s="1"/>
  <c r="AA831" i="8"/>
  <c r="AB831" i="8" s="1"/>
  <c r="AC831" i="8" s="1"/>
  <c r="AA935" i="8"/>
  <c r="AB935" i="8" s="1"/>
  <c r="AC935" i="8" s="1"/>
  <c r="AA872" i="8"/>
  <c r="AB872" i="8" s="1"/>
  <c r="AC872" i="8" s="1"/>
  <c r="AI21" i="7"/>
  <c r="AG11" i="7"/>
  <c r="AF25" i="7"/>
  <c r="AE14" i="7"/>
  <c r="AJ25" i="7"/>
  <c r="AI11" i="7"/>
  <c r="AI24" i="7"/>
  <c r="AC18" i="7"/>
  <c r="AG14" i="7"/>
  <c r="AF19" i="7"/>
  <c r="AD20" i="7"/>
  <c r="AJ14" i="7"/>
  <c r="AG25" i="7"/>
  <c r="AI35" i="7"/>
  <c r="AG20" i="7"/>
  <c r="AC34" i="7"/>
  <c r="AG18" i="7"/>
  <c r="AD34" i="7"/>
  <c r="AC17" i="7"/>
  <c r="AC26" i="7"/>
  <c r="AF35" i="7"/>
  <c r="AD29" i="7"/>
  <c r="AG23" i="7"/>
  <c r="AG31" i="7"/>
  <c r="AI28" i="7"/>
  <c r="AI36" i="7"/>
  <c r="AG29" i="7"/>
  <c r="M79" i="7"/>
  <c r="Q18" i="2" s="1"/>
  <c r="AD18" i="2" s="1"/>
  <c r="Q79" i="7"/>
  <c r="AD11" i="7"/>
  <c r="AF11" i="7"/>
  <c r="AJ22" i="7"/>
  <c r="AE13" i="7"/>
  <c r="AI26" i="7"/>
  <c r="AC15" i="7"/>
  <c r="AC31" i="7"/>
  <c r="AC29" i="7"/>
  <c r="AF20" i="7"/>
  <c r="AE15" i="7"/>
  <c r="AF8" i="7"/>
  <c r="AC21" i="7"/>
  <c r="AJ15" i="7"/>
  <c r="AJ26" i="7"/>
  <c r="AD36" i="7"/>
  <c r="AD21" i="7"/>
  <c r="AF36" i="7"/>
  <c r="AD19" i="7"/>
  <c r="AH10" i="7"/>
  <c r="AH18" i="7"/>
  <c r="AF28" i="7"/>
  <c r="AI22" i="7"/>
  <c r="AI30" i="7"/>
  <c r="AD24" i="7"/>
  <c r="AD32" i="7"/>
  <c r="AF29" i="7"/>
  <c r="AD22" i="7"/>
  <c r="AD30" i="7"/>
  <c r="Q81" i="7"/>
  <c r="M81" i="7"/>
  <c r="Q20" i="2" s="1"/>
  <c r="AF20" i="2" s="1"/>
  <c r="AE23" i="7"/>
  <c r="AE17" i="7"/>
  <c r="AJ32" i="7"/>
  <c r="AD16" i="7"/>
  <c r="AE33" i="7"/>
  <c r="AI13" i="7"/>
  <c r="AD31" i="7"/>
  <c r="AE8" i="7"/>
  <c r="AH16" i="7"/>
  <c r="AF22" i="7"/>
  <c r="AJ16" i="7"/>
  <c r="AF27" i="7"/>
  <c r="AI14" i="7"/>
  <c r="AJ24" i="7"/>
  <c r="AI20" i="7"/>
  <c r="AE11" i="7"/>
  <c r="AE19" i="7"/>
  <c r="AH30" i="7"/>
  <c r="AF23" i="7"/>
  <c r="AF31" i="7"/>
  <c r="AI25" i="7"/>
  <c r="AI33" i="7"/>
  <c r="AC30" i="7"/>
  <c r="AI23" i="7"/>
  <c r="AI31" i="7"/>
  <c r="AH21" i="7"/>
  <c r="AE25" i="7"/>
  <c r="AF18" i="7"/>
  <c r="AC8" i="7"/>
  <c r="AF17" i="7"/>
  <c r="AH22" i="7"/>
  <c r="AF14" i="7"/>
  <c r="AG33" i="7"/>
  <c r="AJ10" i="7"/>
  <c r="AI27" i="7"/>
  <c r="AC19" i="7"/>
  <c r="AH29" i="7"/>
  <c r="AF15" i="7"/>
  <c r="AH27" i="7"/>
  <c r="AF13" i="7"/>
  <c r="AF21" i="7"/>
  <c r="AJ20" i="7"/>
  <c r="AH32" i="7"/>
  <c r="AC24" i="7"/>
  <c r="AC32" i="7"/>
  <c r="AF26" i="7"/>
  <c r="AF34" i="7"/>
  <c r="AH31" i="7"/>
  <c r="AF24" i="7"/>
  <c r="AF32" i="7"/>
  <c r="Q78" i="7"/>
  <c r="M78" i="7"/>
  <c r="Q17" i="2" s="1"/>
  <c r="AC17" i="2" s="1"/>
  <c r="M77" i="7"/>
  <c r="Q16" i="2" s="1"/>
  <c r="AB16" i="2" s="1"/>
  <c r="Q77" i="7"/>
  <c r="M82" i="7"/>
  <c r="Q21" i="2" s="1"/>
  <c r="AG21" i="2" s="1"/>
  <c r="Q82" i="7"/>
  <c r="AD28" i="7"/>
  <c r="AD17" i="7"/>
  <c r="AD26" i="7"/>
  <c r="AH19" i="7"/>
  <c r="AH9" i="7"/>
  <c r="AI18" i="7"/>
  <c r="AD23" i="7"/>
  <c r="AD15" i="7"/>
  <c r="AG35" i="7"/>
  <c r="AI10" i="7"/>
  <c r="AC20" i="7"/>
  <c r="AG8" i="7"/>
  <c r="AE20" i="7"/>
  <c r="AE31" i="7"/>
  <c r="AC16" i="7"/>
  <c r="AC28" i="7"/>
  <c r="AC14" i="7"/>
  <c r="AC22" i="7"/>
  <c r="AG13" i="7"/>
  <c r="AG21" i="7"/>
  <c r="AI34" i="7"/>
  <c r="AH25" i="7"/>
  <c r="AH33" i="7"/>
  <c r="AC27" i="7"/>
  <c r="AC35" i="7"/>
  <c r="AE32" i="7"/>
  <c r="AC25" i="7"/>
  <c r="AC33" i="7"/>
  <c r="AF30" i="7"/>
  <c r="AD18" i="7"/>
  <c r="AJ8" i="7"/>
  <c r="AJ21" i="7"/>
  <c r="AF10" i="7"/>
  <c r="AI19" i="7"/>
  <c r="AD8" i="7"/>
  <c r="AG16" i="7"/>
  <c r="AH8" i="7"/>
  <c r="AJ11" i="7"/>
  <c r="AG27" i="7"/>
  <c r="AH14" i="7"/>
  <c r="AD9" i="7"/>
  <c r="AE21" i="7"/>
  <c r="AF33" i="7"/>
  <c r="AH17" i="7"/>
  <c r="AJ29" i="7"/>
  <c r="AH15" i="7"/>
  <c r="AE28" i="7"/>
  <c r="AD14" i="7"/>
  <c r="AE22" i="7"/>
  <c r="AI32" i="7"/>
  <c r="AE26" i="7"/>
  <c r="AE34" i="7"/>
  <c r="AH28" i="7"/>
  <c r="AH36" i="7"/>
  <c r="AJ33" i="7"/>
  <c r="AH26" i="7"/>
  <c r="AH34" i="7"/>
  <c r="AJ23" i="7"/>
  <c r="AI29" i="7"/>
  <c r="AG15" i="7"/>
  <c r="AG22" i="7"/>
  <c r="AH35" i="7"/>
  <c r="AE18" i="7"/>
  <c r="AE30" i="7"/>
  <c r="AE16" i="7"/>
  <c r="AG30" i="7"/>
  <c r="AI15" i="7"/>
  <c r="AC23" i="7"/>
  <c r="AD33" i="7"/>
  <c r="AJ27" i="7"/>
  <c r="AJ35" i="7"/>
  <c r="AE29" i="7"/>
  <c r="AG26" i="7"/>
  <c r="AG34" i="7"/>
  <c r="AE27" i="7"/>
  <c r="AE35" i="7"/>
  <c r="Q80" i="7"/>
  <c r="M80" i="7"/>
  <c r="Q19" i="2" s="1"/>
  <c r="AE19" i="2" s="1"/>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T82" i="7"/>
  <c r="AO81" i="7"/>
  <c r="AR80" i="7"/>
  <c r="AM79" i="7"/>
  <c r="AP78" i="7"/>
  <c r="AP81" i="7"/>
  <c r="AS80" i="7"/>
  <c r="AM82" i="7"/>
  <c r="AQ80" i="7"/>
  <c r="AT79" i="7"/>
  <c r="AN79" i="7"/>
  <c r="AT77" i="7"/>
  <c r="AS77" i="7"/>
  <c r="AR77" i="7"/>
  <c r="AQ78" i="7"/>
  <c r="AQ77" i="7"/>
  <c r="AO78" i="7"/>
  <c r="AE24" i="7"/>
  <c r="AH13" i="7"/>
  <c r="AG24" i="7"/>
  <c r="AJ18" i="7"/>
  <c r="AJ13" i="7"/>
  <c r="AJ31" i="7"/>
  <c r="AH24" i="7"/>
  <c r="AC36" i="7"/>
  <c r="AE36" i="7"/>
  <c r="AJ17" i="7"/>
  <c r="AG32" i="7"/>
  <c r="AF16" i="7"/>
  <c r="AD25" i="7"/>
  <c r="AJ34" i="7"/>
  <c r="AG28" i="7"/>
  <c r="AG36" i="7"/>
  <c r="AJ30" i="7"/>
  <c r="AD27" i="7"/>
  <c r="AD35" i="7"/>
  <c r="AJ28" i="7"/>
  <c r="S206" i="8" l="1"/>
  <c r="AD206" i="8" s="1"/>
  <c r="AB208" i="8"/>
  <c r="AC208" i="8" s="1"/>
  <c r="S207" i="8"/>
  <c r="AB13" i="8"/>
  <c r="S13" i="8"/>
  <c r="S15" i="8"/>
  <c r="AB15" i="8"/>
  <c r="AC8" i="8"/>
  <c r="AZ6" i="8" s="1"/>
  <c r="L20" i="5" s="1"/>
  <c r="Z20" i="5" s="1"/>
  <c r="AY6" i="8"/>
  <c r="J20" i="5" s="1"/>
  <c r="BB6" i="8"/>
  <c r="S54" i="8"/>
  <c r="S56" i="8"/>
  <c r="AB56" i="8"/>
  <c r="AC56" i="8" s="1"/>
  <c r="AB14" i="8"/>
  <c r="S14" i="8"/>
  <c r="S49" i="8"/>
  <c r="AB49" i="8"/>
  <c r="AC49" i="8" s="1"/>
  <c r="AB50" i="8"/>
  <c r="AC50" i="8" s="1"/>
  <c r="S50" i="8"/>
  <c r="S65" i="8"/>
  <c r="AY8" i="8"/>
  <c r="J22" i="5" s="1"/>
  <c r="AC10" i="8"/>
  <c r="AZ8" i="8" s="1"/>
  <c r="L22" i="5" s="1"/>
  <c r="Z22" i="5" s="1"/>
  <c r="BB8" i="8"/>
  <c r="S8" i="8"/>
  <c r="S11" i="8"/>
  <c r="AB11" i="8"/>
  <c r="AB69" i="8"/>
  <c r="AC69" i="8" s="1"/>
  <c r="S69" i="8"/>
  <c r="S48" i="8"/>
  <c r="AB48" i="8"/>
  <c r="AC48" i="8" s="1"/>
  <c r="S67" i="8"/>
  <c r="S47" i="8"/>
  <c r="AB47" i="8"/>
  <c r="AC47" i="8" s="1"/>
  <c r="AB9" i="8"/>
  <c r="S9" i="8"/>
  <c r="S245" i="8"/>
  <c r="AD245" i="8" s="1"/>
  <c r="S10" i="8"/>
  <c r="S12" i="8"/>
  <c r="AB12" i="8"/>
  <c r="AB71" i="8"/>
  <c r="AC71" i="8" s="1"/>
  <c r="S71" i="8"/>
  <c r="AB57" i="8"/>
  <c r="AC57" i="8" s="1"/>
  <c r="S57" i="8"/>
  <c r="S248" i="8"/>
  <c r="S53" i="8"/>
  <c r="S66" i="8"/>
  <c r="AB70" i="8"/>
  <c r="AC70" i="8" s="1"/>
  <c r="S70" i="8"/>
  <c r="S247" i="8"/>
  <c r="AB247" i="8"/>
  <c r="AC247" i="8" s="1"/>
  <c r="AB55" i="8"/>
  <c r="AC55" i="8" s="1"/>
  <c r="S55" i="8"/>
  <c r="S68" i="8"/>
  <c r="S51"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J82" i="7"/>
  <c r="AE81" i="7"/>
  <c r="AH80" i="7"/>
  <c r="AC79" i="7"/>
  <c r="AF78" i="7"/>
  <c r="AG78" i="7"/>
  <c r="AI77" i="7"/>
  <c r="AF81" i="7"/>
  <c r="AE78" i="7"/>
  <c r="AH77" i="7"/>
  <c r="AC82" i="7"/>
  <c r="AI80" i="7"/>
  <c r="AG77" i="7"/>
  <c r="AG80" i="7"/>
  <c r="AJ79" i="7"/>
  <c r="AD79" i="7"/>
  <c r="AJ77" i="7"/>
  <c r="AD8" i="8" l="1"/>
  <c r="AY7" i="8"/>
  <c r="J21" i="5" s="1"/>
  <c r="BB7" i="8"/>
  <c r="AC9" i="8"/>
  <c r="AZ7" i="8" s="1"/>
  <c r="L21" i="5" s="1"/>
  <c r="Z21" i="5" s="1"/>
  <c r="AC11" i="8"/>
  <c r="AZ9" i="8" s="1"/>
  <c r="L23" i="5" s="1"/>
  <c r="Z23" i="5" s="1"/>
  <c r="BB9" i="8"/>
  <c r="AY9" i="8"/>
  <c r="J23" i="5" s="1"/>
  <c r="AD49" i="8"/>
  <c r="AD50" i="8"/>
  <c r="AD47" i="8"/>
  <c r="AD48" i="8"/>
  <c r="AD51" i="8"/>
  <c r="AD9" i="8"/>
  <c r="AD14" i="8"/>
  <c r="AD10" i="8"/>
  <c r="AD15" i="8"/>
  <c r="AD13" i="8"/>
  <c r="AD12" i="8"/>
  <c r="AD11" i="8"/>
  <c r="AC12" i="8"/>
  <c r="AZ10" i="8" s="1"/>
  <c r="L24" i="5" s="1"/>
  <c r="Z24" i="5" s="1"/>
  <c r="BB10" i="8"/>
  <c r="AY10" i="8"/>
  <c r="J24" i="5" s="1"/>
  <c r="AC15" i="8"/>
  <c r="AZ13" i="8" s="1"/>
  <c r="L27" i="5" s="1"/>
  <c r="Z27" i="5" s="1"/>
  <c r="BB13" i="8"/>
  <c r="AY13" i="8"/>
  <c r="J27" i="5" s="1"/>
  <c r="BB12" i="8"/>
  <c r="AC14" i="8"/>
  <c r="AZ12" i="8" s="1"/>
  <c r="L26" i="5" s="1"/>
  <c r="Z26" i="5" s="1"/>
  <c r="AY12" i="8"/>
  <c r="J26" i="5" s="1"/>
  <c r="AD54" i="8"/>
  <c r="AD57" i="8"/>
  <c r="AD53" i="8"/>
  <c r="AD55" i="8"/>
  <c r="AD56" i="8"/>
  <c r="AD65" i="8"/>
  <c r="AC13" i="8"/>
  <c r="AZ11" i="8" s="1"/>
  <c r="L25" i="5" s="1"/>
  <c r="Z25" i="5" s="1"/>
  <c r="BB11" i="8"/>
  <c r="AY11" i="8"/>
  <c r="J25"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<sst xmlns="http://schemas.openxmlformats.org/spreadsheetml/2006/main" count="5017" uniqueCount="1115">
  <si>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</si>
  <si>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</si>
  <si>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</si>
  <si>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</si>
  <si>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</si>
  <si>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</si>
  <si>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</si>
  <si>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</si>
  <si>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</si>
  <si>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</si>
  <si>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</si>
  <si>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</si>
  <si>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</si>
  <si>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</si>
  <si>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</si>
  <si>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</si>
  <si>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</si>
  <si>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</si>
  <si>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</si>
  <si>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</si>
  <si>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</si>
  <si>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</si>
  <si>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</si>
  <si>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</si>
  <si>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</si>
  <si>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</si>
  <si>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</si>
  <si>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</si>
  <si>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</si>
  <si>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</si>
  <si>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</si>
  <si>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</si>
  <si>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</si>
  <si>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</si>
  <si>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</si>
  <si>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</si>
  <si>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</si>
  <si>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</si>
  <si>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</si>
  <si>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</si>
  <si>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</si>
  <si>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</si>
  <si>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</si>
  <si>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</si>
  <si>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</si>
  <si>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</si>
  <si>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</si>
  <si>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</si>
  <si>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</si>
  <si>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</si>
  <si>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</si>
  <si>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</si>
  <si>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</si>
  <si>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</si>
  <si>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</si>
  <si>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</si>
  <si>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</si>
  <si>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</si>
  <si>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</si>
  <si>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</si>
  <si>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</si>
  <si>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</si>
  <si>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</si>
  <si>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</si>
  <si>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</si>
  <si>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</si>
  <si>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</si>
  <si>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</si>
  <si>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</si>
  <si>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</si>
  <si>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</si>
  <si>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</si>
  <si>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</si>
  <si>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</si>
  <si>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</si>
  <si>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</si>
  <si>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</si>
  <si>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</si>
  <si>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</si>
  <si>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</si>
  <si>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</si>
  <si>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</si>
  <si>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</si>
  <si>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</si>
  <si>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</si>
  <si>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</si>
  <si>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</si>
  <si>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</si>
  <si>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</si>
  <si>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</si>
  <si>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</si>
  <si>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</si>
  <si>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</si>
  <si>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</si>
  <si>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</si>
  <si>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</si>
  <si>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</si>
  <si>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</si>
  <si>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</si>
  <si>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</si>
  <si>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</si>
  <si>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</si>
  <si>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</si>
  <si>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</si>
  <si>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</si>
  <si>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</si>
  <si>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</si>
  <si>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</si>
  <si>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</si>
  <si>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</si>
  <si>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</si>
  <si>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Blacon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</si>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</sst>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C5A19ED7-331E-4EC1-8F5B-55EBDCDBC578}"/>
    <cellStyle name="Currency 2" xfId="11" xr:uid="{B735ECC9-831C-4349-A70F-60B3A05759CD}"/>
    <cellStyle name="Hyperlink 2" xfId="2" xr:uid="{ED646962-51EF-4F90-878D-F8CAD30E4BB8}"/>
    <cellStyle name="Normal" xfId="0" builtinId="0"/>
    <cellStyle name="Normal 2" xfId="1" xr:uid="{9CAD9C16-559B-4E4E-935D-B78AF7AC0330}"/>
    <cellStyle name="Normal 2 2 2" xfId="3" xr:uid="{DE502517-55FE-47A4-B1EC-0F214784CB8E}"/>
    <cellStyle name="Normal 3" xfId="4" xr:uid="{E20D5390-2195-4650-92C6-A1348FB1946B}"/>
    <cellStyle name="Normal 5" xfId="9" xr:uid="{18518D61-11C8-4A9F-9CCC-FC72BA15C040}"/>
    <cellStyle name="Normal 6" xfId="7" xr:uid="{066FBE1A-F347-4D1E-A978-F4FACEB98F0E}"/>
    <cellStyle name="Per cent 2" xfId="8" xr:uid="{EEB9FD1B-CD87-4D0A-9C9E-4F9302A4BA91}"/>
    <cellStyle name="Percent 2" xfId="6" xr:uid="{0BFF0E72-BE68-4801-85E0-4DB399F5A4A7}"/>
    <cellStyle name="Percent 2 2" xfId="10" xr:uid="{CCF11AAF-BA2D-4646-9A88-126074E59FC1}"/>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2BB-4464-8BF5-A91A4E356882}"/>
              </c:ext>
            </c:extLst>
          </c:dPt>
          <c:dPt>
            <c:idx val="1"/>
            <c:invertIfNegative val="0"/>
            <c:bubble3D val="0"/>
            <c:spPr>
              <a:solidFill>
                <a:srgbClr val="1B8E82"/>
              </a:solidFill>
            </c:spPr>
            <c:extLst>
              <c:ext xmlns:c16="http://schemas.microsoft.com/office/drawing/2014/chart" uri="{C3380CC4-5D6E-409C-BE32-E72D297353CC}">
                <c16:uniqueId val="{00000003-32BB-4464-8BF5-A91A4E356882}"/>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2BB-4464-8BF5-A91A4E356882}"/>
              </c:ext>
            </c:extLst>
          </c:dPt>
          <c:dPt>
            <c:idx val="3"/>
            <c:invertIfNegative val="0"/>
            <c:bubble3D val="0"/>
            <c:spPr>
              <a:solidFill>
                <a:srgbClr val="1C4A4F"/>
              </a:solidFill>
            </c:spPr>
            <c:extLst>
              <c:ext xmlns:c16="http://schemas.microsoft.com/office/drawing/2014/chart" uri="{C3380CC4-5D6E-409C-BE32-E72D297353CC}">
                <c16:uniqueId val="{00000007-32BB-4464-8BF5-A91A4E356882}"/>
              </c:ext>
            </c:extLst>
          </c:dPt>
          <c:dPt>
            <c:idx val="4"/>
            <c:invertIfNegative val="0"/>
            <c:bubble3D val="0"/>
            <c:spPr>
              <a:solidFill>
                <a:srgbClr val="D7A928"/>
              </a:solidFill>
            </c:spPr>
            <c:extLst>
              <c:ext xmlns:c16="http://schemas.microsoft.com/office/drawing/2014/chart" uri="{C3380CC4-5D6E-409C-BE32-E72D297353CC}">
                <c16:uniqueId val="{00000009-32BB-4464-8BF5-A91A4E356882}"/>
              </c:ext>
            </c:extLst>
          </c:dPt>
          <c:dPt>
            <c:idx val="5"/>
            <c:invertIfNegative val="0"/>
            <c:bubble3D val="0"/>
            <c:spPr>
              <a:solidFill>
                <a:srgbClr val="696969"/>
              </a:solidFill>
            </c:spPr>
            <c:extLst>
              <c:ext xmlns:c16="http://schemas.microsoft.com/office/drawing/2014/chart" uri="{C3380CC4-5D6E-409C-BE32-E72D297353CC}">
                <c16:uniqueId val="{0000000B-32BB-4464-8BF5-A91A4E356882}"/>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37.77282248800595</c:v>
                </c:pt>
                <c:pt idx="1">
                  <c:v>28.691127778903979</c:v>
                </c:pt>
                <c:pt idx="2">
                  <c:v>12.304885465234138</c:v>
                </c:pt>
                <c:pt idx="3">
                  <c:v>19.812149469558754</c:v>
                </c:pt>
                <c:pt idx="4">
                  <c:v>0.70275018582336646</c:v>
                </c:pt>
                <c:pt idx="5">
                  <c:v>0.71626461247381579</c:v>
                </c:pt>
              </c:numCache>
            </c:numRef>
          </c:val>
          <c:extLst>
            <c:ext xmlns:c16="http://schemas.microsoft.com/office/drawing/2014/chart" uri="{C3380CC4-5D6E-409C-BE32-E72D297353CC}">
              <c16:uniqueId val="{0000000C-32BB-4464-8BF5-A91A4E356882}"/>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32BB-4464-8BF5-A91A4E35688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BC96-4232-8B81-B2C1C8592B26}"/>
              </c:ext>
            </c:extLst>
          </c:dPt>
          <c:val>
            <c:numRef>
              <c:f>Group!$AB$16:$AB$21</c:f>
              <c:numCache>
                <c:formatCode>General</c:formatCode>
                <c:ptCount val="6"/>
                <c:pt idx="0">
                  <c:v>406.91963404769967</c:v>
                </c:pt>
                <c:pt idx="1">
                  <c:v>100</c:v>
                </c:pt>
                <c:pt idx="2">
                  <c:v>100</c:v>
                </c:pt>
                <c:pt idx="3">
                  <c:v>100</c:v>
                </c:pt>
                <c:pt idx="4">
                  <c:v>100</c:v>
                </c:pt>
                <c:pt idx="5">
                  <c:v>100</c:v>
                </c:pt>
              </c:numCache>
            </c:numRef>
          </c:val>
          <c:extLst>
            <c:ext xmlns:c16="http://schemas.microsoft.com/office/drawing/2014/chart" uri="{C3380CC4-5D6E-409C-BE32-E72D297353CC}">
              <c16:uniqueId val="{00000001-BC96-4232-8B81-B2C1C8592B26}"/>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242.43668577745203</c:v>
                </c:pt>
                <c:pt idx="2">
                  <c:v>100</c:v>
                </c:pt>
                <c:pt idx="3">
                  <c:v>100</c:v>
                </c:pt>
                <c:pt idx="4">
                  <c:v>100</c:v>
                </c:pt>
                <c:pt idx="5">
                  <c:v>100</c:v>
                </c:pt>
              </c:numCache>
            </c:numRef>
          </c:val>
          <c:extLst>
            <c:ext xmlns:c16="http://schemas.microsoft.com/office/drawing/2014/chart" uri="{C3380CC4-5D6E-409C-BE32-E72D297353CC}">
              <c16:uniqueId val="{00000002-BC96-4232-8B81-B2C1C8592B26}"/>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BC96-4232-8B81-B2C1C8592B26}"/>
              </c:ext>
            </c:extLst>
          </c:dPt>
          <c:val>
            <c:numRef>
              <c:f>Group!$AD$16:$AD$21</c:f>
              <c:numCache>
                <c:formatCode>General</c:formatCode>
                <c:ptCount val="6"/>
                <c:pt idx="0">
                  <c:v>100</c:v>
                </c:pt>
                <c:pt idx="1">
                  <c:v>100</c:v>
                </c:pt>
                <c:pt idx="2">
                  <c:v>84.583769548793143</c:v>
                </c:pt>
                <c:pt idx="3">
                  <c:v>100</c:v>
                </c:pt>
                <c:pt idx="4">
                  <c:v>100</c:v>
                </c:pt>
                <c:pt idx="5">
                  <c:v>100</c:v>
                </c:pt>
              </c:numCache>
            </c:numRef>
          </c:val>
          <c:extLst>
            <c:ext xmlns:c16="http://schemas.microsoft.com/office/drawing/2014/chart" uri="{C3380CC4-5D6E-409C-BE32-E72D297353CC}">
              <c16:uniqueId val="{00000004-BC96-4232-8B81-B2C1C8592B26}"/>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BC96-4232-8B81-B2C1C8592B26}"/>
              </c:ext>
            </c:extLst>
          </c:dPt>
          <c:val>
            <c:numRef>
              <c:f>Group!$AE$16:$AE$21</c:f>
              <c:numCache>
                <c:formatCode>General</c:formatCode>
                <c:ptCount val="6"/>
                <c:pt idx="0">
                  <c:v>100</c:v>
                </c:pt>
                <c:pt idx="1">
                  <c:v>100</c:v>
                </c:pt>
                <c:pt idx="2">
                  <c:v>100</c:v>
                </c:pt>
                <c:pt idx="3">
                  <c:v>68.352950003201713</c:v>
                </c:pt>
                <c:pt idx="4">
                  <c:v>100</c:v>
                </c:pt>
                <c:pt idx="5">
                  <c:v>100</c:v>
                </c:pt>
              </c:numCache>
            </c:numRef>
          </c:val>
          <c:extLst>
            <c:ext xmlns:c16="http://schemas.microsoft.com/office/drawing/2014/chart" uri="{C3380CC4-5D6E-409C-BE32-E72D297353CC}">
              <c16:uniqueId val="{00000006-BC96-4232-8B81-B2C1C8592B26}"/>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BC96-4232-8B81-B2C1C8592B26}"/>
              </c:ext>
            </c:extLst>
          </c:dPt>
          <c:val>
            <c:numRef>
              <c:f>Group!$AF$16:$AF$21</c:f>
              <c:numCache>
                <c:formatCode>General</c:formatCode>
                <c:ptCount val="6"/>
                <c:pt idx="0">
                  <c:v>100</c:v>
                </c:pt>
                <c:pt idx="1">
                  <c:v>100</c:v>
                </c:pt>
                <c:pt idx="2">
                  <c:v>100</c:v>
                </c:pt>
                <c:pt idx="3">
                  <c:v>100</c:v>
                </c:pt>
                <c:pt idx="4">
                  <c:v>2.0769660392122367</c:v>
                </c:pt>
                <c:pt idx="5">
                  <c:v>100</c:v>
                </c:pt>
              </c:numCache>
            </c:numRef>
          </c:val>
          <c:extLst>
            <c:ext xmlns:c16="http://schemas.microsoft.com/office/drawing/2014/chart" uri="{C3380CC4-5D6E-409C-BE32-E72D297353CC}">
              <c16:uniqueId val="{00000008-BC96-4232-8B81-B2C1C8592B26}"/>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47.283468826451731</c:v>
                </c:pt>
              </c:numCache>
            </c:numRef>
          </c:val>
          <c:extLst>
            <c:ext xmlns:c16="http://schemas.microsoft.com/office/drawing/2014/chart" uri="{C3380CC4-5D6E-409C-BE32-E72D297353CC}">
              <c16:uniqueId val="{00000009-BC96-4232-8B81-B2C1C8592B26}"/>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D9A5-42AA-8ADC-BEBF7B8C1F36}"/>
              </c:ext>
            </c:extLst>
          </c:dPt>
          <c:val>
            <c:numRef>
              <c:f>Type!$Z$16:$Z$44</c:f>
              <c:numCache>
                <c:formatCode>General</c:formatCode>
                <c:ptCount val="29"/>
                <c:pt idx="0">
                  <c:v>227.4771661766367</c:v>
                </c:pt>
                <c:pt idx="1">
                  <c:v>554.4666522725754</c:v>
                </c:pt>
                <c:pt idx="2">
                  <c:v>335.15724746693405</c:v>
                </c:pt>
                <c:pt idx="3">
                  <c:v>77.704701453113032</c:v>
                </c:pt>
                <c:pt idx="4">
                  <c:v>331.92387036912783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D9A5-42AA-8ADC-BEBF7B8C1F36}"/>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D9A5-42AA-8ADC-BEBF7B8C1F36}"/>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D9A5-42AA-8ADC-BEBF7B8C1F36}"/>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D9A5-42AA-8ADC-BEBF7B8C1F36}"/>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D9A5-42AA-8ADC-BEBF7B8C1F36}"/>
              </c:ext>
            </c:extLst>
          </c:dPt>
          <c:val>
            <c:numRef>
              <c:f>Type!$AA$16:$AA$44</c:f>
              <c:numCache>
                <c:formatCode>General</c:formatCode>
                <c:ptCount val="29"/>
                <c:pt idx="0">
                  <c:v>100</c:v>
                </c:pt>
                <c:pt idx="1">
                  <c:v>100</c:v>
                </c:pt>
                <c:pt idx="2">
                  <c:v>100</c:v>
                </c:pt>
                <c:pt idx="3">
                  <c:v>100</c:v>
                </c:pt>
                <c:pt idx="4">
                  <c:v>100</c:v>
                </c:pt>
                <c:pt idx="5">
                  <c:v>572.90980614357954</c:v>
                </c:pt>
                <c:pt idx="6">
                  <c:v>30.479592265722623</c:v>
                </c:pt>
                <c:pt idx="7">
                  <c:v>91.561587957258027</c:v>
                </c:pt>
                <c:pt idx="8">
                  <c:v>219.56206631301333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D9A5-42AA-8ADC-BEBF7B8C1F36}"/>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D9A5-42AA-8ADC-BEBF7B8C1F36}"/>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15.88178331777234</c:v>
                </c:pt>
                <c:pt idx="10">
                  <c:v>72.849118086907978</c:v>
                </c:pt>
                <c:pt idx="11">
                  <c:v>43.912957568055482</c:v>
                </c:pt>
                <c:pt idx="12">
                  <c:v>68.462376911216367</c:v>
                </c:pt>
                <c:pt idx="13">
                  <c:v>185.43321350155023</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D9A5-42AA-8ADC-BEBF7B8C1F36}"/>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D9A5-42AA-8ADC-BEBF7B8C1F36}"/>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112.51623443560422</c:v>
                </c:pt>
                <c:pt idx="15">
                  <c:v>90.19915800336868</c:v>
                </c:pt>
                <c:pt idx="16">
                  <c:v>124.85981651956793</c:v>
                </c:pt>
                <c:pt idx="17">
                  <c:v>32.544329959383269</c:v>
                </c:pt>
                <c:pt idx="18">
                  <c:v>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D9A5-42AA-8ADC-BEBF7B8C1F36}"/>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D9A5-42AA-8ADC-BEBF7B8C1F36}"/>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4.6742644370962214</c:v>
                </c:pt>
                <c:pt idx="20">
                  <c:v>8.5034530681016651</c:v>
                </c:pt>
                <c:pt idx="21">
                  <c:v>0.3384120350495079</c:v>
                </c:pt>
                <c:pt idx="22">
                  <c:v>0.21859075769413996</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D9A5-42AA-8ADC-BEBF7B8C1F36}"/>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D9A5-42AA-8ADC-BEBF7B8C1F36}"/>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14.683978718710794</c:v>
                </c:pt>
                <c:pt idx="26">
                  <c:v>0</c:v>
                </c:pt>
                <c:pt idx="27">
                  <c:v>78.532955407617152</c:v>
                </c:pt>
                <c:pt idx="28">
                  <c:v>0</c:v>
                </c:pt>
              </c:numCache>
            </c:numRef>
          </c:val>
          <c:extLst>
            <c:ext xmlns:c16="http://schemas.microsoft.com/office/drawing/2014/chart" uri="{C3380CC4-5D6E-409C-BE32-E72D297353CC}">
              <c16:uniqueId val="{00000013-D9A5-42AA-8ADC-BEBF7B8C1F36}"/>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F5DC-465B-B88D-D10F70462771}"/>
              </c:ext>
            </c:extLst>
          </c:dPt>
          <c:dPt>
            <c:idx val="1"/>
            <c:bubble3D val="0"/>
            <c:extLst>
              <c:ext xmlns:c16="http://schemas.microsoft.com/office/drawing/2014/chart" uri="{C3380CC4-5D6E-409C-BE32-E72D297353CC}">
                <c16:uniqueId val="{00000001-F5DC-465B-B88D-D10F70462771}"/>
              </c:ext>
            </c:extLst>
          </c:dPt>
          <c:dPt>
            <c:idx val="2"/>
            <c:bubble3D val="0"/>
            <c:extLst>
              <c:ext xmlns:c16="http://schemas.microsoft.com/office/drawing/2014/chart" uri="{C3380CC4-5D6E-409C-BE32-E72D297353CC}">
                <c16:uniqueId val="{00000002-F5DC-465B-B88D-D10F70462771}"/>
              </c:ext>
            </c:extLst>
          </c:dPt>
          <c:dPt>
            <c:idx val="3"/>
            <c:bubble3D val="0"/>
            <c:extLst>
              <c:ext xmlns:c16="http://schemas.microsoft.com/office/drawing/2014/chart" uri="{C3380CC4-5D6E-409C-BE32-E72D297353CC}">
                <c16:uniqueId val="{00000003-F5DC-465B-B88D-D10F70462771}"/>
              </c:ext>
            </c:extLst>
          </c:dPt>
          <c:dPt>
            <c:idx val="4"/>
            <c:bubble3D val="0"/>
            <c:extLst>
              <c:ext xmlns:c16="http://schemas.microsoft.com/office/drawing/2014/chart" uri="{C3380CC4-5D6E-409C-BE32-E72D297353CC}">
                <c16:uniqueId val="{00000004-F5DC-465B-B88D-D10F70462771}"/>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F5DC-465B-B88D-D10F70462771}"/>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F5DC-465B-B88D-D10F70462771}"/>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F5DC-465B-B88D-D10F70462771}"/>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F5DC-465B-B88D-D10F70462771}"/>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F5DC-465B-B88D-D10F70462771}"/>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F5DC-465B-B88D-D10F70462771}"/>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F5DC-465B-B88D-D10F70462771}"/>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F5DC-465B-B88D-D10F70462771}"/>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F5DC-465B-B88D-D10F70462771}"/>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F5DC-465B-B88D-D10F70462771}"/>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F5DC-465B-B88D-D10F70462771}"/>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F5DC-465B-B88D-D10F70462771}"/>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F5DC-465B-B88D-D10F70462771}"/>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F5DC-465B-B88D-D10F70462771}"/>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F5DC-465B-B88D-D10F70462771}"/>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F5DC-465B-B88D-D10F70462771}"/>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F5DC-465B-B88D-D10F70462771}"/>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F5DC-465B-B88D-D10F70462771}"/>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F5DC-465B-B88D-D10F70462771}"/>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F5DC-465B-B88D-D10F70462771}"/>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5DC-465B-B88D-D10F70462771}"/>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5DC-465B-B88D-D10F70462771}"/>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F5DC-465B-B88D-D10F70462771}"/>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F5DC-465B-B88D-D10F70462771}"/>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F5DC-465B-B88D-D10F70462771}"/>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F5DC-465B-B88D-D10F70462771}"/>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5DC-465B-B88D-D10F70462771}"/>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5DC-465B-B88D-D10F70462771}"/>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5DC-465B-B88D-D10F70462771}"/>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5DC-465B-B88D-D10F70462771}"/>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5DC-465B-B88D-D10F70462771}"/>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5DC-465B-B88D-D10F70462771}"/>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5DC-465B-B88D-D10F70462771}"/>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5DC-465B-B88D-D10F70462771}"/>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5DC-465B-B88D-D10F70462771}"/>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5DC-465B-B88D-D10F70462771}"/>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5DC-465B-B88D-D10F70462771}"/>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5DC-465B-B88D-D10F70462771}"/>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F5DC-465B-B88D-D10F70462771}"/>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F5DC-465B-B88D-D10F70462771}"/>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F5DC-465B-B88D-D10F70462771}"/>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F5DC-465B-B88D-D10F70462771}"/>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F5DC-465B-B88D-D10F70462771}"/>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F5DC-465B-B88D-D10F70462771}"/>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F5DC-465B-B88D-D10F70462771}"/>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3.0407459963511045</c:v>
                </c:pt>
                <c:pt idx="1">
                  <c:v>20</c:v>
                </c:pt>
                <c:pt idx="2">
                  <c:v>4.2638016082167711</c:v>
                </c:pt>
                <c:pt idx="3">
                  <c:v>0.64869247922156903</c:v>
                </c:pt>
                <c:pt idx="4">
                  <c:v>3.8110683154267182</c:v>
                </c:pt>
                <c:pt idx="5">
                  <c:v>13.906345023312387</c:v>
                </c:pt>
                <c:pt idx="6">
                  <c:v>0.39191837286303127</c:v>
                </c:pt>
                <c:pt idx="7">
                  <c:v>2.4596256503817826</c:v>
                </c:pt>
                <c:pt idx="8">
                  <c:v>11.93323873234678</c:v>
                </c:pt>
                <c:pt idx="9">
                  <c:v>0.38516115953780661</c:v>
                </c:pt>
                <c:pt idx="10">
                  <c:v>2.4663828637070071</c:v>
                </c:pt>
                <c:pt idx="11">
                  <c:v>1.1014257720116225</c:v>
                </c:pt>
                <c:pt idx="12">
                  <c:v>1.8717480910872355</c:v>
                </c:pt>
                <c:pt idx="13">
                  <c:v>6.4801675788904651</c:v>
                </c:pt>
                <c:pt idx="14">
                  <c:v>6.1152780593283325</c:v>
                </c:pt>
                <c:pt idx="15">
                  <c:v>3.5137509291168323</c:v>
                </c:pt>
                <c:pt idx="16">
                  <c:v>7.9532400837894448</c:v>
                </c:pt>
                <c:pt idx="17">
                  <c:v>2.2298803973241434</c:v>
                </c:pt>
                <c:pt idx="18">
                  <c:v>0</c:v>
                </c:pt>
                <c:pt idx="19">
                  <c:v>0.19595918643151564</c:v>
                </c:pt>
                <c:pt idx="20">
                  <c:v>0.47300493276572736</c:v>
                </c:pt>
                <c:pt idx="21">
                  <c:v>2.0271639975674032E-2</c:v>
                </c:pt>
                <c:pt idx="22">
                  <c:v>1.3514426650449354E-2</c:v>
                </c:pt>
                <c:pt idx="23">
                  <c:v>0</c:v>
                </c:pt>
                <c:pt idx="24">
                  <c:v>0</c:v>
                </c:pt>
              </c:numCache>
            </c:numRef>
          </c:xVal>
          <c:yVal>
            <c:numRef>
              <c:f>'Customer View Chart'!$X$17:$X$41</c:f>
              <c:numCache>
                <c:formatCode>General</c:formatCode>
                <c:ptCount val="25"/>
                <c:pt idx="0">
                  <c:v>227.4771661766367</c:v>
                </c:pt>
                <c:pt idx="1">
                  <c:v>300</c:v>
                </c:pt>
                <c:pt idx="2">
                  <c:v>300</c:v>
                </c:pt>
                <c:pt idx="3">
                  <c:v>77.704701453113032</c:v>
                </c:pt>
                <c:pt idx="4">
                  <c:v>300</c:v>
                </c:pt>
                <c:pt idx="5">
                  <c:v>300</c:v>
                </c:pt>
                <c:pt idx="6">
                  <c:v>30.479592265722623</c:v>
                </c:pt>
                <c:pt idx="7">
                  <c:v>91.561587957258027</c:v>
                </c:pt>
                <c:pt idx="8">
                  <c:v>219.56206631301333</c:v>
                </c:pt>
                <c:pt idx="9">
                  <c:v>15.88178331777234</c:v>
                </c:pt>
                <c:pt idx="10">
                  <c:v>72.849118086907978</c:v>
                </c:pt>
                <c:pt idx="11">
                  <c:v>43.912957568055482</c:v>
                </c:pt>
                <c:pt idx="12">
                  <c:v>68.462376911216367</c:v>
                </c:pt>
                <c:pt idx="13">
                  <c:v>185.43321350155023</c:v>
                </c:pt>
                <c:pt idx="14">
                  <c:v>112.51623443560422</c:v>
                </c:pt>
                <c:pt idx="15">
                  <c:v>90.19915800336868</c:v>
                </c:pt>
                <c:pt idx="16">
                  <c:v>124.85981651956793</c:v>
                </c:pt>
                <c:pt idx="17">
                  <c:v>32.544329959383269</c:v>
                </c:pt>
                <c:pt idx="18">
                  <c:v>0</c:v>
                </c:pt>
                <c:pt idx="19">
                  <c:v>4.6742644370962214</c:v>
                </c:pt>
                <c:pt idx="20">
                  <c:v>8.5034530681016651</c:v>
                </c:pt>
                <c:pt idx="21">
                  <c:v>0.3384120350495079</c:v>
                </c:pt>
                <c:pt idx="22">
                  <c:v>0.21859075769413996</c:v>
                </c:pt>
                <c:pt idx="23">
                  <c:v>0</c:v>
                </c:pt>
                <c:pt idx="24">
                  <c:v>0</c:v>
                </c:pt>
              </c:numCache>
            </c:numRef>
          </c:yVal>
          <c:smooth val="0"/>
          <c:extLst>
            <c:ext xmlns:c16="http://schemas.microsoft.com/office/drawing/2014/chart" uri="{C3380CC4-5D6E-409C-BE32-E72D297353CC}">
              <c16:uniqueId val="{00000019-F5DC-465B-B88D-D10F7046277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111.94601886241422</c:v>
                </c:pt>
                <c:pt idx="1">
                  <c:v>108.15660973225702</c:v>
                </c:pt>
                <c:pt idx="2">
                  <c:v>106.58580862762609</c:v>
                </c:pt>
                <c:pt idx="3">
                  <c:v>107.93251547859597</c:v>
                </c:pt>
                <c:pt idx="4">
                  <c:v>100.63898906055854</c:v>
                </c:pt>
                <c:pt idx="5">
                  <c:v>93.77392181184581</c:v>
                </c:pt>
                <c:pt idx="6">
                  <c:v>90.238063270457843</c:v>
                </c:pt>
                <c:pt idx="7">
                  <c:v>86.060512334135012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1001-4F55-BCE2-6C787CD032C2}"/>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4EFACBDE-8C2E-407B-AAF1-CB4994249395}"/>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17A4D6B6-F1C9-4482-A0AC-4D65929225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C1FFDEC9-E234-496F-B389-8A82E47EF373}"/>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01F170F6-FF44-4569-AE5C-04EA609D2CC5}"/>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A1881D75-ACD7-4BDB-9B48-163650D1E48D}"/>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AFCC5C8C-70BB-4CDB-B307-EED1B2A7DF46}"/>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EDC57DBE-CB9F-4051-8FC8-A351AF1610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F46180F5-E279-4920-8AD7-B26BB26E25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36E76F1-5CFB-459E-8A21-A12B1074AF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11962AE6-CD30-4B06-B708-8B68AD71A7E4}"/>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A880F84B-590F-40EB-A7D5-0CF72912B3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42D16480-9185-4409-B712-AA0DA0A4A36A}"/>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7353BE25-3B4F-2CA7-33BB-E2ADED789A7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FB3061EF-7FD2-59BF-B46B-A9E3B34BBDF1}"/>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5E3EFBD-B4B0-5062-2B76-14B1EC190AF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60FE224-3FE0-27B6-E2A5-3D63F78D2F4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2B735D5-1BB4-4689-B5EA-A495588678B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8EC815A-0AF2-533C-ADC7-F510DE34F9C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ABF9E70E-CC93-D3BF-8DD4-9430ECBAA04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78FB87C8-730C-CB60-D70E-7F5E4B9931D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F0AD0B6F-2BE0-4D6D-8CCA-66DFAF5F1A68}"/>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A6D51942-C0BC-43E8-A931-12B8D7563FD6}"/>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4E8B0990-D3BA-4216-823F-ACFAD1ACD03B}"/>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0BA8A943-CF2C-4D38-AF75-8070DFDB520D}"/>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94E8C12-E017-4C05-ABD5-560D8E06D188}"/>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B692D8C-75B5-4457-BA20-969CBCEE8ABF}"/>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95F08664-E986-4F11-9B87-AE32F8CA3B1E}"/>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AD38EE78-F72C-4B83-BBD4-313BEDC3118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936AB07C-0329-4939-A9BB-50F7AEAFB05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3494FE00-B434-459E-B42E-5375425FFB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A44EC9D-B93F-486C-B8CF-FC7494977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8BA0587-16D6-40E1-B339-6F3B7DB15D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704D917F-4649-4B41-801B-5010C5DF98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39CCB01F-1448-491B-897B-5A9F510E77AD}"/>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B1398744-2754-23EC-6A95-7D84F2B6D21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494C8C3E-98ED-8FF7-1D72-9F670235BE82}"/>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A02ACE73-2F84-1E32-8845-797F29B1588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E09F791-FA66-59D4-258E-088F5AE8EA0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DF13B46-B443-FD00-F22D-B76305CF9EA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1EB42C5-E536-7147-BA1D-9FB00A6E305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ECF1099-2130-884A-5740-5928B27AE40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3E50761-B8CE-C403-FD62-CBEB236FC56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D597873A-EABA-424A-B1EF-E11C30C9373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89AF4C15-2D5B-41DA-918F-FE04A9BF2498}"/>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2F9CF3A8-39FF-4925-AFCC-F8F72CDD28DF}"/>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3FE2AA03-FD0F-40CA-91FC-B23C0921F092}"/>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F34B1E5A-F923-4EDA-B0C8-7E523C1553FC}"/>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D9023686-BF43-4CFE-BE66-733109B7A1FA}"/>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B7491117-D6AF-437D-A261-EA84CF9FFD7D}"/>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CCADB237-680B-49ED-AE0A-AEBFA75D05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4B8E36B1-8EE3-4FB7-9AE7-91FADCC2AB39}"/>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1620F72E-0F55-48F7-8343-01E2AC3C3D6C}"/>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588018FB-48F9-4A0B-A9E9-5BD12A5F907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E472ADBF-0125-431B-A4CA-01429C65A0F3}"/>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CE9EE796-DA05-41F6-9357-16647657051A}"/>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980C23A0-5907-41FC-A8C8-7E0308F1117F}"/>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97C66411-1DF6-41A7-914C-09D85ECF6C6F}"/>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1ED04AD1-9EC5-49D9-86EC-0B3332B95ADC}"/>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14D0F39B-19FD-4BF8-8178-01E49320BC38}"/>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979E28A9-A8A7-4B37-ACFC-B6E23F96A987}"/>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F3CB4DDF-284D-46E0-A50E-0D2251A628AC}"/>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C7B8E20-0957-48DF-B49E-BDFE58DC355E}"/>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81675BE9-4D70-4130-9AB4-F468A3304062}"/>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79EC1090-0BB2-4C8E-8465-2CDFEA385067}"/>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4334CF37-214F-4A6B-A179-6D8BEE17ECF4}"/>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03049EA3-F28C-41F0-8F8B-C4A128ED9B59}"/>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B8712F10-0729-4AD6-8EAB-7BCAC9FF6D04}"/>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8CFC9C92-ED30-45D5-B24D-F7FD26665E6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E5E0A13D-07EA-449B-96BE-7FBA5105073C}"/>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F70BA61E-7B17-44DF-814B-EF4F2C78BE45}"/>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7BD56F8F-0AEC-4315-95AB-BF03C56BFE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B0291677-901A-4F5C-9C2C-BB9A702AD57F}"/>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BC5EAD32-4D07-41A7-9AB9-97D9BC4F1F57}"/>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EC484110-319D-4912-BCBA-98040A872DFA}"/>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2ED0171A-56E9-4FCB-A19B-30B20D60E569}"/>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E3507565-CAD3-4E86-AE9B-C02B4FFEB368}"/>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498D98A2-F14E-40B6-B26F-FE286E2DBE24}"/>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DFF8A25-571F-4287-8564-DC1FCA22C2E9}"/>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C54CD143-F2BB-432C-AC41-AD685E13AC7C}"/>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0E6EB2D9-E197-464A-B699-A0F8B0E73C46}"/>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E58E24C7-48F2-4207-ABD6-49F28DBD8D2B}"/>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EF0682F7-71A0-40C9-985E-B1D019582D76}"/>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372A77C8-8CFE-4C9A-9C75-EB7C292593CB}"/>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CCB005E9-541C-461C-BB45-A192A0631E37}"/>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54121F51-6B16-4E29-8BDD-2F584FCBF7E4}"/>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AACA23DF-20A0-4329-918E-5441216D0837}"/>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15E20F25-F19C-45E9-858B-298D6497EB1B}"/>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593AF62D-D65C-421E-9243-D0528C2B23CE}"/>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ABEF152A-0F34-4A3D-A7F6-9D61BD8017D1}"/>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38B4379-AF52-4BBC-929F-0559F611F3BC}"/>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B4F8D7EC-3A4A-4D66-B516-63F8D654294C}"/>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7DFDFBFA-00C8-4878-8203-471D31499F0E}"/>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605CE68A-9990-4B5B-85AF-3961CF78C678}"/>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0CA56324-CD1B-4F8A-BC28-54A26B4F6D84}"/>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0C8AD603-9A24-46CB-83A8-EFD51E5DA489}"/>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197B3774-54D3-4F43-9927-D459CE4C2F00}"/>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3474081F-4626-411F-AC19-B7F94CE0DCE1}"/>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32C0DB7C-8E1B-4BA0-84CD-5FA7109C64D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2CE0DCF-F4F6-4499-B3BA-B99BE093E1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6C4DF71B-24DD-4678-AC53-CF8E6D06073E}"/>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727250F1-057B-452E-9190-FBCD81BFC4D2}"/>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BBEBE89D-E0F5-4713-B88E-5199B815DF96}"/>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32ECA121-BD71-4174-BB58-59B76A683A68}"/>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07BBF75D-48DE-4678-8C13-09407B40C664}"/>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1111EA26-A123-4B3F-B07E-D182FD625BD5}"/>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F414410-8B3C-4AFE-A5DE-1FB40DA6C741}"/>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141CCA8D-FC49-4DC5-AC22-7AC8A518EAE8}"/>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5F129CBB-1683-2609-BEE2-A4790CA1DDF6}"/>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4BF8B1BC-81AA-F5F8-B8D3-5BC7D390A29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08E0EAE8-3CBA-4367-C515-518ADB6BD4C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1B6AD50-44DB-0AE1-47C2-5AD253508584}"/>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73D5CA2-57BF-4F40-21F2-0B7227B6F8B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90C58F3-ED88-B6A9-1BD6-C06339085F6B}"/>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1BB7A002-35D0-76BD-16B6-E134C9345900}"/>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DEBC88B9-68C5-FF49-3546-653EA18AB71E}"/>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8A9C1DE7-8596-4D28-9C58-17C67427770B}"/>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6A050FC0-E06E-7549-3067-3890E5B81A7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56578182-18AB-7911-45D1-994675455CA3}"/>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5FBD9AFD-D687-8155-703C-77BFB73F9A06}"/>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1D0F6037-BC35-454B-CBF7-E54C5152FB2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9AB8252-5AD3-7104-643E-5020B59AB16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95983B7-0D57-06C8-3A02-BBD80A097DC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4954C874-B77F-F500-905F-72BA71D1C443}"/>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198B6755-CF50-E5AE-AA33-B82E865316A7}"/>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7544121F-47A1-1205-D949-780D48FA0FD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79E4780A-AD5F-8179-BB3F-69BE6A47A1F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B7A8ADF-80CD-4D5E-8EB1-328B19F6D401}"/>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723F035-EF5F-4E3A-BE59-091168801C4D}"/>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FEF75D3-3B3E-42F9-9730-C188025ED5D0}"/>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834616B5-5933-43A7-9613-E0A6DA767048}"/>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46A0BA3D-20D7-4699-87CF-747289D0CA88}"/>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2D56EF85-C56B-4471-AA23-534CEAEEBCE7}"/>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E824BA7A-A0F0-4E82-BD02-96645B3F68AB}"/>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614026A5-05FF-4EDB-B3F1-2B7ADD1DF73F}"/>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CF2B7747-E7EA-49D5-BDAD-D17DD9C83B05}"/>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4BB4F599-72D1-4580-A648-2ED0B5FFA1C6}"/>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0BCAEAEF-2BAF-CBB7-32B5-1CCF6D17A7FC}"/>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785A2963-8980-01F0-C628-2D7FB081BC2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5A8EFFCB-8CE4-E66C-E675-BC3398E0E898}"/>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A41103CA-6D25-35E9-CA73-C1B87890315A}"/>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AC044D6C-42BE-DF29-D6AC-41668A451C7F}"/>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21C15414-F937-4AB2-B02C-DA48463505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DB6DFDB4-C7CE-4B0A-A4B5-CA83C2902F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308CD1DF-0F6D-41E1-9185-087BFB838E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FCC1FEE3-4372-4852-908F-FDC94B11CCC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A8E81B58-62A5-4A6B-965B-2B7132977FE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B4898D2A-DA2D-4D45-BAB7-D71903E826B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872D56A2-BCA8-4398-8A57-D5A2548D707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0AB52167-3F30-4567-9F40-0575912396F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A38D925-4986-448E-BACF-2F4CC62DDF7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56F2E85F-56C1-44B9-970C-898C66C4BB5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2C9DCC55-9973-44A0-8D51-0FFD73C8CE8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AAE9B002-3263-43AC-AA15-E8DAE7C769F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BACF0D8E-24C0-4A07-8FA5-400559733E4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45C9CB29-B867-4A54-8929-CD37B0C0F48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1F6135BD-906C-42FF-928A-7C648AD0D5E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39923824-7424-4073-8BF6-53C9F07A9E9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7411A51C-482E-46A2-B101-E94C35ACD1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AE2E86B3-9FE1-424F-A54B-A759046FAB8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352F458-75C7-45D5-922D-95516750FF7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C9062759-C5D0-4BF6-902F-A2A788A744A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E85E53C3-B500-4D20-8F26-ED6D939DBFE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437D784B-08F6-4C12-97CD-A195D4D05544}"/>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898CCB2F-AE54-49B0-833B-DDE31693B288}"/>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75D17E27-176D-4DE4-813B-415CE2377F1B}"/>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69C269E4-EF36-40EF-8172-9429E04A73C0}"/>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78FF8378-CE65-48E7-8B8F-17A5F4C60A0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07308166-E3C8-4468-8C61-587FD69025B5}"/>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CFAE81D4-6576-1053-71D6-E64D1950842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F70EF6FA-7A33-8026-1F1E-F6663BD363C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9F8D7EC4-9487-FF84-5ECE-25F78EAE321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13421F96-E97F-A827-551D-AF8A1FB9BDB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BD468B6E-1EA4-57CC-5D05-796B19F31BD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ADC0F6FC-D7FA-D2B4-D748-A024C212E4F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6480E14C-9928-463B-944D-E8554F96323F}"/>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B213FCA0-2182-7C4C-584E-DB5A5C14179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1E3CCE4-6542-8374-3D21-4A9EC9069A4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BCB40E1E-B0D9-11C5-7EBB-C76462BBB6D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1C644B2-63A3-3B5D-78EC-10C0DD09A53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CD15421-ECC2-689F-FF4B-34E57175ACB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CE46816-E886-84E4-941A-0FDEC0FB6FF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623C90AB-F67E-4A48-B175-078B2AAF1753}"/>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9B78BA1B-3C06-DEBA-FBF4-61AA2AD905C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9B36B0B8-D309-12B6-27F1-33A9D63ABA50}"/>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067C153E-CAC2-F29B-FC9D-295D332933B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559B51D1-E036-0773-8877-1CF77F69A45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41525826-6159-7B64-A24C-9AEEB1B7A9F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BF8FB4BB-FFE7-54BF-9FFC-745092B019D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D3A9D1D8-DEC8-03E7-4806-3AB09509D9B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3EE68929-1C8C-8A91-65F0-2A96E8C3AEC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4BD63F34-3D31-4015-A70F-8A69722BBFBE}"/>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95E19F9C-2D8F-2CDC-4255-833B0B50663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3BC919A5-D150-EE6E-0960-5997A9753C61}"/>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E11F1C2F-F01D-4D89-3439-B47EF2ED170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A6C068A3-4DBD-C0A5-40AC-88FDDE879E0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8BCD1C02-0008-1425-0B41-4975050C6EB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72E1400F-872B-A96B-2C7E-542F66FD760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09157ED5-DA32-9EE5-CF6B-2E4FB1914F6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4EE0B1F7-DCC4-BD83-39F6-3B3D6CA5730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239396D5DCC11F1.xlsx" TargetMode="External"/><Relationship Id="rId1" Type="http://schemas.openxmlformats.org/officeDocument/2006/relationships/externalLinkPath" Target="file:///C:\Users\1340386\AppData\Local\Temp\IWBB239396D5DCC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37.77282248800595</v>
          </cell>
          <cell r="Y16">
            <v>9.2826247070639436</v>
          </cell>
          <cell r="AB16">
            <v>406.91963404769967</v>
          </cell>
          <cell r="AC16">
            <v>100</v>
          </cell>
          <cell r="AD16">
            <v>100</v>
          </cell>
          <cell r="AE16">
            <v>100</v>
          </cell>
          <cell r="AF16">
            <v>100</v>
          </cell>
          <cell r="AG16">
            <v>100</v>
          </cell>
        </row>
        <row r="17">
          <cell r="W17" t="str">
            <v>2. Multiple Concerns</v>
          </cell>
          <cell r="X17">
            <v>28.691127778903979</v>
          </cell>
          <cell r="Y17">
            <v>11.834482758620691</v>
          </cell>
          <cell r="AB17">
            <v>100</v>
          </cell>
          <cell r="AC17">
            <v>242.43668577745203</v>
          </cell>
          <cell r="AD17">
            <v>100</v>
          </cell>
          <cell r="AE17">
            <v>100</v>
          </cell>
          <cell r="AF17">
            <v>100</v>
          </cell>
          <cell r="AG17">
            <v>100</v>
          </cell>
        </row>
        <row r="18">
          <cell r="W18" t="str">
            <v>3. Unhealthy Traits</v>
          </cell>
          <cell r="X18">
            <v>12.304885465234138</v>
          </cell>
          <cell r="Y18">
            <v>14.547572815533979</v>
          </cell>
          <cell r="AB18">
            <v>100</v>
          </cell>
          <cell r="AC18">
            <v>100</v>
          </cell>
          <cell r="AD18">
            <v>84.583769548793143</v>
          </cell>
          <cell r="AE18">
            <v>100</v>
          </cell>
          <cell r="AF18">
            <v>100</v>
          </cell>
          <cell r="AG18">
            <v>100</v>
          </cell>
        </row>
        <row r="19">
          <cell r="W19" t="str">
            <v>4. Healthy Behaviours</v>
          </cell>
          <cell r="X19">
            <v>19.812149469558754</v>
          </cell>
          <cell r="Y19">
            <v>28.985068630733181</v>
          </cell>
          <cell r="AB19">
            <v>100</v>
          </cell>
          <cell r="AC19">
            <v>100</v>
          </cell>
          <cell r="AD19">
            <v>100</v>
          </cell>
          <cell r="AE19">
            <v>68.352950003201713</v>
          </cell>
          <cell r="AF19">
            <v>100</v>
          </cell>
          <cell r="AG19">
            <v>100</v>
          </cell>
        </row>
        <row r="20">
          <cell r="W20" t="str">
            <v>5. Fit and Well</v>
          </cell>
          <cell r="X20">
            <v>0.70275018582336646</v>
          </cell>
          <cell r="Y20">
            <v>33.835420154000666</v>
          </cell>
          <cell r="AB20">
            <v>100</v>
          </cell>
          <cell r="AC20">
            <v>100</v>
          </cell>
          <cell r="AD20">
            <v>100</v>
          </cell>
          <cell r="AE20">
            <v>100</v>
          </cell>
          <cell r="AF20">
            <v>2.0769660392122367</v>
          </cell>
          <cell r="AG20">
            <v>100</v>
          </cell>
        </row>
        <row r="21">
          <cell r="W21" t="str">
            <v>7. Not Private Households</v>
          </cell>
          <cell r="X21">
            <v>0.71626461247381579</v>
          </cell>
          <cell r="Y21">
            <v>1.5148309340475392</v>
          </cell>
          <cell r="AB21">
            <v>100</v>
          </cell>
          <cell r="AC21">
            <v>100</v>
          </cell>
          <cell r="AD21">
            <v>100</v>
          </cell>
          <cell r="AE21">
            <v>100</v>
          </cell>
          <cell r="AF21">
            <v>100</v>
          </cell>
          <cell r="AG21">
            <v>47.283468826451731</v>
          </cell>
        </row>
      </sheetData>
      <sheetData sheetId="1">
        <row r="16">
          <cell r="Z16">
            <v>227.4771661766367</v>
          </cell>
          <cell r="AA16">
            <v>100</v>
          </cell>
          <cell r="AB16">
            <v>100</v>
          </cell>
          <cell r="AC16">
            <v>100</v>
          </cell>
          <cell r="AD16">
            <v>100</v>
          </cell>
          <cell r="AE16">
            <v>100</v>
          </cell>
        </row>
        <row r="17">
          <cell r="Z17">
            <v>554.4666522725754</v>
          </cell>
          <cell r="AA17">
            <v>100</v>
          </cell>
          <cell r="AB17">
            <v>100</v>
          </cell>
          <cell r="AC17">
            <v>100</v>
          </cell>
          <cell r="AD17">
            <v>100</v>
          </cell>
          <cell r="AE17">
            <v>100</v>
          </cell>
        </row>
        <row r="18">
          <cell r="Z18">
            <v>335.15724746693405</v>
          </cell>
          <cell r="AA18">
            <v>100</v>
          </cell>
          <cell r="AB18">
            <v>100</v>
          </cell>
          <cell r="AC18">
            <v>100</v>
          </cell>
          <cell r="AD18">
            <v>100</v>
          </cell>
          <cell r="AE18">
            <v>100</v>
          </cell>
        </row>
        <row r="19">
          <cell r="Z19">
            <v>77.704701453113032</v>
          </cell>
          <cell r="AA19">
            <v>100</v>
          </cell>
          <cell r="AB19">
            <v>100</v>
          </cell>
          <cell r="AC19">
            <v>100</v>
          </cell>
          <cell r="AD19">
            <v>100</v>
          </cell>
          <cell r="AE19">
            <v>100</v>
          </cell>
        </row>
        <row r="20">
          <cell r="Z20">
            <v>331.92387036912783</v>
          </cell>
          <cell r="AA20">
            <v>100</v>
          </cell>
          <cell r="AB20">
            <v>100</v>
          </cell>
          <cell r="AC20">
            <v>100</v>
          </cell>
          <cell r="AD20">
            <v>100</v>
          </cell>
          <cell r="AE20">
            <v>100</v>
          </cell>
        </row>
        <row r="21">
          <cell r="Z21">
            <v>100</v>
          </cell>
          <cell r="AA21">
            <v>572.90980614357954</v>
          </cell>
          <cell r="AB21">
            <v>100</v>
          </cell>
          <cell r="AC21">
            <v>100</v>
          </cell>
          <cell r="AD21">
            <v>100</v>
          </cell>
          <cell r="AE21">
            <v>100</v>
          </cell>
        </row>
        <row r="22">
          <cell r="Z22">
            <v>100</v>
          </cell>
          <cell r="AA22">
            <v>30.479592265722623</v>
          </cell>
          <cell r="AB22">
            <v>100</v>
          </cell>
          <cell r="AC22">
            <v>100</v>
          </cell>
          <cell r="AD22">
            <v>100</v>
          </cell>
          <cell r="AE22">
            <v>100</v>
          </cell>
        </row>
        <row r="23">
          <cell r="Z23">
            <v>100</v>
          </cell>
          <cell r="AA23">
            <v>91.561587957258027</v>
          </cell>
          <cell r="AB23">
            <v>100</v>
          </cell>
          <cell r="AC23">
            <v>100</v>
          </cell>
          <cell r="AD23">
            <v>100</v>
          </cell>
          <cell r="AE23">
            <v>100</v>
          </cell>
        </row>
        <row r="24">
          <cell r="Z24">
            <v>100</v>
          </cell>
          <cell r="AA24">
            <v>219.56206631301333</v>
          </cell>
          <cell r="AB24">
            <v>100</v>
          </cell>
          <cell r="AC24">
            <v>100</v>
          </cell>
          <cell r="AD24">
            <v>100</v>
          </cell>
          <cell r="AE24">
            <v>100</v>
          </cell>
        </row>
        <row r="25">
          <cell r="Z25">
            <v>100</v>
          </cell>
          <cell r="AA25">
            <v>100</v>
          </cell>
          <cell r="AB25">
            <v>15.88178331777234</v>
          </cell>
          <cell r="AC25">
            <v>100</v>
          </cell>
          <cell r="AD25">
            <v>100</v>
          </cell>
          <cell r="AE25">
            <v>100</v>
          </cell>
        </row>
        <row r="26">
          <cell r="Z26">
            <v>100</v>
          </cell>
          <cell r="AA26">
            <v>100</v>
          </cell>
          <cell r="AB26">
            <v>72.849118086907978</v>
          </cell>
          <cell r="AC26">
            <v>100</v>
          </cell>
          <cell r="AD26">
            <v>100</v>
          </cell>
          <cell r="AE26">
            <v>100</v>
          </cell>
        </row>
        <row r="27">
          <cell r="Z27">
            <v>100</v>
          </cell>
          <cell r="AA27">
            <v>100</v>
          </cell>
          <cell r="AB27">
            <v>43.912957568055482</v>
          </cell>
          <cell r="AC27">
            <v>100</v>
          </cell>
          <cell r="AD27">
            <v>100</v>
          </cell>
          <cell r="AE27">
            <v>100</v>
          </cell>
        </row>
        <row r="28">
          <cell r="Z28">
            <v>100</v>
          </cell>
          <cell r="AA28">
            <v>100</v>
          </cell>
          <cell r="AB28">
            <v>68.462376911216367</v>
          </cell>
          <cell r="AC28">
            <v>100</v>
          </cell>
          <cell r="AD28">
            <v>100</v>
          </cell>
          <cell r="AE28">
            <v>100</v>
          </cell>
        </row>
        <row r="29">
          <cell r="Z29">
            <v>100</v>
          </cell>
          <cell r="AA29">
            <v>100</v>
          </cell>
          <cell r="AB29">
            <v>185.43321350155023</v>
          </cell>
          <cell r="AC29">
            <v>100</v>
          </cell>
          <cell r="AD29">
            <v>100</v>
          </cell>
          <cell r="AE29">
            <v>100</v>
          </cell>
        </row>
        <row r="30">
          <cell r="Z30">
            <v>100</v>
          </cell>
          <cell r="AA30">
            <v>100</v>
          </cell>
          <cell r="AB30">
            <v>100</v>
          </cell>
          <cell r="AC30">
            <v>112.51623443560422</v>
          </cell>
          <cell r="AD30">
            <v>100</v>
          </cell>
          <cell r="AE30">
            <v>100</v>
          </cell>
        </row>
        <row r="31">
          <cell r="Z31">
            <v>100</v>
          </cell>
          <cell r="AA31">
            <v>100</v>
          </cell>
          <cell r="AB31">
            <v>100</v>
          </cell>
          <cell r="AC31">
            <v>90.19915800336868</v>
          </cell>
          <cell r="AD31">
            <v>100</v>
          </cell>
          <cell r="AE31">
            <v>100</v>
          </cell>
        </row>
        <row r="32">
          <cell r="Z32">
            <v>100</v>
          </cell>
          <cell r="AA32">
            <v>100</v>
          </cell>
          <cell r="AB32">
            <v>100</v>
          </cell>
          <cell r="AC32">
            <v>124.85981651956793</v>
          </cell>
          <cell r="AD32">
            <v>100</v>
          </cell>
          <cell r="AE32">
            <v>100</v>
          </cell>
        </row>
        <row r="33">
          <cell r="Z33">
            <v>100</v>
          </cell>
          <cell r="AA33">
            <v>100</v>
          </cell>
          <cell r="AB33">
            <v>100</v>
          </cell>
          <cell r="AC33">
            <v>32.544329959383269</v>
          </cell>
          <cell r="AD33">
            <v>100</v>
          </cell>
          <cell r="AE33">
            <v>100</v>
          </cell>
        </row>
        <row r="34">
          <cell r="Z34">
            <v>100</v>
          </cell>
          <cell r="AA34">
            <v>100</v>
          </cell>
          <cell r="AB34">
            <v>100</v>
          </cell>
          <cell r="AC34">
            <v>0</v>
          </cell>
          <cell r="AD34">
            <v>100</v>
          </cell>
          <cell r="AE34">
            <v>100</v>
          </cell>
        </row>
        <row r="35">
          <cell r="Z35">
            <v>100</v>
          </cell>
          <cell r="AA35">
            <v>100</v>
          </cell>
          <cell r="AB35">
            <v>100</v>
          </cell>
          <cell r="AC35">
            <v>100</v>
          </cell>
          <cell r="AD35">
            <v>4.6742644370962214</v>
          </cell>
          <cell r="AE35">
            <v>100</v>
          </cell>
        </row>
        <row r="36">
          <cell r="Z36">
            <v>100</v>
          </cell>
          <cell r="AA36">
            <v>100</v>
          </cell>
          <cell r="AB36">
            <v>100</v>
          </cell>
          <cell r="AC36">
            <v>100</v>
          </cell>
          <cell r="AD36">
            <v>8.5034530681016651</v>
          </cell>
          <cell r="AE36">
            <v>100</v>
          </cell>
        </row>
        <row r="37">
          <cell r="Z37">
            <v>100</v>
          </cell>
          <cell r="AA37">
            <v>100</v>
          </cell>
          <cell r="AB37">
            <v>100</v>
          </cell>
          <cell r="AC37">
            <v>100</v>
          </cell>
          <cell r="AD37">
            <v>0.3384120350495079</v>
          </cell>
          <cell r="AE37">
            <v>100</v>
          </cell>
        </row>
        <row r="38">
          <cell r="Z38">
            <v>100</v>
          </cell>
          <cell r="AA38">
            <v>100</v>
          </cell>
          <cell r="AB38">
            <v>100</v>
          </cell>
          <cell r="AC38">
            <v>100</v>
          </cell>
          <cell r="AD38">
            <v>0.21859075769413996</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14.683978718710794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78.532955407617152</v>
          </cell>
        </row>
        <row r="44">
          <cell r="Z44">
            <v>100</v>
          </cell>
          <cell r="AA44">
            <v>100</v>
          </cell>
          <cell r="AB44">
            <v>100</v>
          </cell>
          <cell r="AC44">
            <v>100</v>
          </cell>
          <cell r="AD44">
            <v>100</v>
          </cell>
          <cell r="AE44">
            <v>0</v>
          </cell>
        </row>
      </sheetData>
      <sheetData sheetId="2">
        <row r="17">
          <cell r="W17" t="str">
            <v>1.1</v>
          </cell>
          <cell r="X17">
            <v>227.4771661766367</v>
          </cell>
          <cell r="Y17">
            <v>3.0407459963511045</v>
          </cell>
        </row>
        <row r="18">
          <cell r="W18" t="str">
            <v>1.2</v>
          </cell>
          <cell r="X18">
            <v>300</v>
          </cell>
          <cell r="Y18">
            <v>20</v>
          </cell>
        </row>
        <row r="19">
          <cell r="W19" t="str">
            <v>1.3</v>
          </cell>
          <cell r="X19">
            <v>300</v>
          </cell>
          <cell r="Y19">
            <v>4.2638016082167711</v>
          </cell>
        </row>
        <row r="20">
          <cell r="W20" t="str">
            <v>1.4</v>
          </cell>
          <cell r="X20">
            <v>77.704701453113032</v>
          </cell>
          <cell r="Y20">
            <v>0.64869247922156903</v>
          </cell>
        </row>
        <row r="21">
          <cell r="W21" t="str">
            <v>1.5</v>
          </cell>
          <cell r="X21">
            <v>300</v>
          </cell>
          <cell r="Y21">
            <v>3.8110683154267182</v>
          </cell>
        </row>
        <row r="22">
          <cell r="W22" t="str">
            <v>2.6</v>
          </cell>
          <cell r="X22">
            <v>300</v>
          </cell>
          <cell r="Y22">
            <v>13.906345023312387</v>
          </cell>
        </row>
        <row r="23">
          <cell r="W23" t="str">
            <v>2.7</v>
          </cell>
          <cell r="X23">
            <v>30.479592265722623</v>
          </cell>
          <cell r="Y23">
            <v>0.39191837286303127</v>
          </cell>
        </row>
        <row r="24">
          <cell r="W24" t="str">
            <v>2.8</v>
          </cell>
          <cell r="X24">
            <v>91.561587957258027</v>
          </cell>
          <cell r="Y24">
            <v>2.4596256503817826</v>
          </cell>
        </row>
        <row r="25">
          <cell r="W25" t="str">
            <v>2.9</v>
          </cell>
          <cell r="X25">
            <v>219.56206631301333</v>
          </cell>
          <cell r="Y25">
            <v>11.93323873234678</v>
          </cell>
        </row>
        <row r="26">
          <cell r="W26" t="str">
            <v>3.10</v>
          </cell>
          <cell r="X26">
            <v>15.88178331777234</v>
          </cell>
          <cell r="Y26">
            <v>0.38516115953780661</v>
          </cell>
        </row>
        <row r="27">
          <cell r="W27" t="str">
            <v>3.11</v>
          </cell>
          <cell r="X27">
            <v>72.849118086907978</v>
          </cell>
          <cell r="Y27">
            <v>2.4663828637070071</v>
          </cell>
        </row>
        <row r="28">
          <cell r="W28" t="str">
            <v>3.12</v>
          </cell>
          <cell r="X28">
            <v>43.912957568055482</v>
          </cell>
          <cell r="Y28">
            <v>1.1014257720116225</v>
          </cell>
        </row>
        <row r="29">
          <cell r="W29" t="str">
            <v>3.13</v>
          </cell>
          <cell r="X29">
            <v>68.462376911216367</v>
          </cell>
          <cell r="Y29">
            <v>1.8717480910872355</v>
          </cell>
        </row>
        <row r="30">
          <cell r="W30" t="str">
            <v>3.14</v>
          </cell>
          <cell r="X30">
            <v>185.43321350155023</v>
          </cell>
          <cell r="Y30">
            <v>6.4801675788904651</v>
          </cell>
        </row>
        <row r="31">
          <cell r="W31" t="str">
            <v>4.15</v>
          </cell>
          <cell r="X31">
            <v>112.51623443560422</v>
          </cell>
          <cell r="Y31">
            <v>6.1152780593283325</v>
          </cell>
        </row>
        <row r="32">
          <cell r="W32" t="str">
            <v>4.16</v>
          </cell>
          <cell r="X32">
            <v>90.19915800336868</v>
          </cell>
          <cell r="Y32">
            <v>3.5137509291168323</v>
          </cell>
        </row>
        <row r="33">
          <cell r="W33" t="str">
            <v>4.17</v>
          </cell>
          <cell r="X33">
            <v>124.85981651956793</v>
          </cell>
          <cell r="Y33">
            <v>7.9532400837894448</v>
          </cell>
        </row>
        <row r="34">
          <cell r="W34" t="str">
            <v>4.18</v>
          </cell>
          <cell r="X34">
            <v>32.544329959383269</v>
          </cell>
          <cell r="Y34">
            <v>2.2298803973241434</v>
          </cell>
        </row>
        <row r="35">
          <cell r="W35" t="str">
            <v>4.19</v>
          </cell>
          <cell r="X35">
            <v>0</v>
          </cell>
          <cell r="Y35">
            <v>0</v>
          </cell>
        </row>
        <row r="36">
          <cell r="W36" t="str">
            <v>5.20</v>
          </cell>
          <cell r="X36">
            <v>4.6742644370962214</v>
          </cell>
          <cell r="Y36">
            <v>0.19595918643151564</v>
          </cell>
        </row>
        <row r="37">
          <cell r="W37" t="str">
            <v>5.21</v>
          </cell>
          <cell r="X37">
            <v>8.5034530681016651</v>
          </cell>
          <cell r="Y37">
            <v>0.47300493276572736</v>
          </cell>
        </row>
        <row r="38">
          <cell r="W38" t="str">
            <v>5.22</v>
          </cell>
          <cell r="X38">
            <v>0.3384120350495079</v>
          </cell>
          <cell r="Y38">
            <v>2.0271639975674032E-2</v>
          </cell>
        </row>
        <row r="39">
          <cell r="W39" t="str">
            <v>5.23</v>
          </cell>
          <cell r="X39">
            <v>0.21859075769413996</v>
          </cell>
          <cell r="Y39">
            <v>1.3514426650449354E-2</v>
          </cell>
        </row>
        <row r="40">
          <cell r="W40" t="str">
            <v>5.24</v>
          </cell>
          <cell r="X40">
            <v>0</v>
          </cell>
          <cell r="Y40">
            <v>0</v>
          </cell>
        </row>
        <row r="41">
          <cell r="W41" t="str">
            <v>5.25</v>
          </cell>
          <cell r="X41">
            <v>0</v>
          </cell>
          <cell r="Y41">
            <v>0</v>
          </cell>
        </row>
      </sheetData>
      <sheetData sheetId="3">
        <row r="20">
          <cell r="Z20">
            <v>111.94601886241422</v>
          </cell>
        </row>
        <row r="21">
          <cell r="Z21">
            <v>108.15660973225702</v>
          </cell>
        </row>
        <row r="22">
          <cell r="Z22">
            <v>106.58580862762609</v>
          </cell>
        </row>
        <row r="23">
          <cell r="Z23">
            <v>107.93251547859597</v>
          </cell>
        </row>
        <row r="24">
          <cell r="Z24">
            <v>100.63898906055854</v>
          </cell>
        </row>
        <row r="25">
          <cell r="Z25">
            <v>93.77392181184581</v>
          </cell>
        </row>
        <row r="26">
          <cell r="Z26">
            <v>90.238063270457843</v>
          </cell>
        </row>
        <row r="27">
          <cell r="Z27">
            <v>86.060512334135012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FEF5E-EAC1-448D-B8A0-0F8A23F6293D}">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Blacon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5590</v>
      </c>
      <c r="L16" s="63">
        <f>'Input Sheet'!$H$77</f>
        <v>37.77282248800595</v>
      </c>
      <c r="M16" s="62">
        <f>'Input Sheet'!$I$77</f>
        <v>34659</v>
      </c>
      <c r="N16" s="63">
        <f>'Input Sheet'!$J$77</f>
        <v>9.2826247070639436</v>
      </c>
      <c r="O16" s="63">
        <f>'Input Sheet'!$K$77</f>
        <v>16.12856689460169</v>
      </c>
      <c r="P16" s="63">
        <f>'Input Sheet'!$L$77</f>
        <v>119.43483525266387</v>
      </c>
      <c r="Q16" s="62">
        <f>'Input Sheet'!$M$77</f>
        <v>406.91963404769967</v>
      </c>
      <c r="R16" s="39"/>
      <c r="S16" s="39"/>
      <c r="T16" s="39"/>
      <c r="U16" s="22"/>
      <c r="V16" s="5"/>
      <c r="W16" s="53" t="str">
        <f>'Input Sheet'!$S77</f>
        <v>1. Serious Challenges</v>
      </c>
      <c r="X16" s="64">
        <f>'Input Sheet'!$U77</f>
        <v>37.77282248800595</v>
      </c>
      <c r="Y16" s="64">
        <f>'Input Sheet'!$W77</f>
        <v>9.2826247070639436</v>
      </c>
      <c r="Z16" s="10"/>
      <c r="AA16" s="10"/>
      <c r="AB16" s="52">
        <f>IF((LEFT($E16,2)=AB$13),$Q16,100)</f>
        <v>406.91963404769967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4246</v>
      </c>
      <c r="L17" s="63">
        <f>'Input Sheet'!$H$78</f>
        <v>28.691127778903979</v>
      </c>
      <c r="M17" s="62">
        <f>'Input Sheet'!$I$78</f>
        <v>44187</v>
      </c>
      <c r="N17" s="63">
        <f>'Input Sheet'!$J$78</f>
        <v>11.834482758620691</v>
      </c>
      <c r="O17" s="63">
        <f>'Input Sheet'!$K$78</f>
        <v>9.6091610654717456</v>
      </c>
      <c r="P17" s="63">
        <f>'Input Sheet'!$L$78</f>
        <v>63.483857159789331</v>
      </c>
      <c r="Q17" s="62">
        <f>'Input Sheet'!$M$78</f>
        <v>242.43668577745203</v>
      </c>
      <c r="R17" s="39"/>
      <c r="S17" s="39"/>
      <c r="T17" s="39"/>
      <c r="U17" s="22"/>
      <c r="V17" s="65"/>
      <c r="W17" s="53" t="str">
        <f>'Input Sheet'!$S78</f>
        <v>2. Multiple Concerns</v>
      </c>
      <c r="X17" s="64">
        <f>'Input Sheet'!$U78</f>
        <v>28.691127778903979</v>
      </c>
      <c r="Y17" s="64">
        <f>'Input Sheet'!$W78</f>
        <v>11.834482758620691</v>
      </c>
      <c r="Z17" s="10"/>
      <c r="AA17" s="10"/>
      <c r="AB17" s="52">
        <f>IF((LEFT($E17,2)=AB$13),$Q17,100)</f>
        <v>100</v>
      </c>
      <c r="AC17" s="52">
        <f>IF((LEFT($E17,2)=AC$13),$Q17,100)</f>
        <v>242.43668577745203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1821</v>
      </c>
      <c r="L18" s="63">
        <f>'Input Sheet'!$H$79</f>
        <v>12.304885465234138</v>
      </c>
      <c r="M18" s="62">
        <f>'Input Sheet'!$I$79</f>
        <v>54317</v>
      </c>
      <c r="N18" s="63">
        <f>'Input Sheet'!$J$79</f>
        <v>14.547572815533979</v>
      </c>
      <c r="O18" s="63">
        <f>'Input Sheet'!$K$79</f>
        <v>3.3525415615737248</v>
      </c>
      <c r="P18" s="63">
        <f>'Input Sheet'!$L$79</f>
        <v>-7.7379772272698517</v>
      </c>
      <c r="Q18" s="62">
        <f>'Input Sheet'!$M$79</f>
        <v>84.583769548793143</v>
      </c>
      <c r="R18" s="39"/>
      <c r="S18" s="39"/>
      <c r="T18" s="39"/>
      <c r="U18" s="22"/>
      <c r="V18" s="66"/>
      <c r="W18" s="53" t="str">
        <f>'Input Sheet'!$S79</f>
        <v>3. Unhealthy Traits</v>
      </c>
      <c r="X18" s="64">
        <f>'Input Sheet'!$U79</f>
        <v>12.304885465234138</v>
      </c>
      <c r="Y18" s="64">
        <f>'Input Sheet'!$W79</f>
        <v>14.547572815533979</v>
      </c>
      <c r="Z18" s="10"/>
      <c r="AA18" s="10"/>
      <c r="AB18" s="52">
        <f t="shared" si="0"/>
        <v>100</v>
      </c>
      <c r="AC18" s="52">
        <f t="shared" si="0"/>
        <v>100</v>
      </c>
      <c r="AD18" s="52">
        <f>IF((LEFT($E18,2)=AD$13),$Q18,100)</f>
        <v>84.583769548793143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2932</v>
      </c>
      <c r="L19" s="63">
        <f>'Input Sheet'!$H$80</f>
        <v>19.812149469558754</v>
      </c>
      <c r="M19" s="62">
        <f>'Input Sheet'!$I$80</f>
        <v>108223</v>
      </c>
      <c r="N19" s="63">
        <f>'Input Sheet'!$J$80</f>
        <v>28.985068630733181</v>
      </c>
      <c r="O19" s="63">
        <f>'Input Sheet'!$K$80</f>
        <v>2.7092207756207092</v>
      </c>
      <c r="P19" s="63">
        <f>'Input Sheet'!$L$80</f>
        <v>-24.595845080306653</v>
      </c>
      <c r="Q19" s="62">
        <f>'Input Sheet'!$M$80</f>
        <v>68.352950003201713</v>
      </c>
      <c r="R19" s="39"/>
      <c r="S19" s="39"/>
      <c r="T19" s="39"/>
      <c r="U19" s="22"/>
      <c r="V19" s="66"/>
      <c r="W19" s="53" t="str">
        <f>'Input Sheet'!$S80</f>
        <v>4. Healthy Behaviours</v>
      </c>
      <c r="X19" s="64">
        <f>'Input Sheet'!$U80</f>
        <v>19.812149469558754</v>
      </c>
      <c r="Y19" s="64">
        <f>'Input Sheet'!$W80</f>
        <v>28.985068630733181</v>
      </c>
      <c r="Z19" s="10"/>
      <c r="AA19" s="10"/>
      <c r="AB19" s="52">
        <f t="shared" si="0"/>
        <v>100</v>
      </c>
      <c r="AC19" s="52">
        <f t="shared" si="0"/>
        <v>100</v>
      </c>
      <c r="AD19" s="52">
        <f t="shared" si="0"/>
        <v>100</v>
      </c>
      <c r="AE19" s="52">
        <f>IF((LEFT($E19,2)=AE$13),$Q19,100)</f>
        <v>68.352950003201713</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104</v>
      </c>
      <c r="L20" s="63">
        <f>'Input Sheet'!$H$81</f>
        <v>0.70275018582336646</v>
      </c>
      <c r="M20" s="62">
        <f>'Input Sheet'!$I$81</f>
        <v>126333</v>
      </c>
      <c r="N20" s="63">
        <f>'Input Sheet'!$J$81</f>
        <v>33.835420154000666</v>
      </c>
      <c r="O20" s="63">
        <f>'Input Sheet'!$K$81</f>
        <v>8.232211694489959E-2</v>
      </c>
      <c r="P20" s="63">
        <f>'Input Sheet'!$L$81</f>
        <v>-85.187143020969941</v>
      </c>
      <c r="Q20" s="62">
        <f>'Input Sheet'!$M$81</f>
        <v>2.0769660392122367</v>
      </c>
      <c r="R20" s="39"/>
      <c r="S20" s="39"/>
      <c r="T20" s="39"/>
      <c r="U20" s="22"/>
      <c r="V20" s="66"/>
      <c r="W20" s="53" t="str">
        <f>'Input Sheet'!$S81</f>
        <v>5. Fit and Well</v>
      </c>
      <c r="X20" s="64">
        <f>'Input Sheet'!$U81</f>
        <v>0.70275018582336646</v>
      </c>
      <c r="Y20" s="64">
        <f>'Input Sheet'!$W81</f>
        <v>33.835420154000666</v>
      </c>
      <c r="Z20" s="6"/>
      <c r="AA20" s="6"/>
      <c r="AB20" s="52">
        <f t="shared" si="0"/>
        <v>100</v>
      </c>
      <c r="AC20" s="52">
        <f t="shared" si="0"/>
        <v>100</v>
      </c>
      <c r="AD20" s="52">
        <f t="shared" si="0"/>
        <v>100</v>
      </c>
      <c r="AE20" s="52">
        <f t="shared" si="0"/>
        <v>100</v>
      </c>
      <c r="AF20" s="52">
        <f>IF((LEFT($E20,2)=AF$13),$Q20,100)</f>
        <v>2.0769660392122367</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106</v>
      </c>
      <c r="L21" s="63">
        <f>'Input Sheet'!$H$82</f>
        <v>0.71626461247381579</v>
      </c>
      <c r="M21" s="62">
        <f>'Input Sheet'!$I$82</f>
        <v>5656</v>
      </c>
      <c r="N21" s="63">
        <f>'Input Sheet'!$J$82</f>
        <v>1.5148309340475392</v>
      </c>
      <c r="O21" s="63">
        <f>'Input Sheet'!$K$82</f>
        <v>1.8741159830268739</v>
      </c>
      <c r="P21" s="63">
        <f>'Input Sheet'!$L$82</f>
        <v>-7.9535254592273876</v>
      </c>
      <c r="Q21" s="62">
        <f>'Input Sheet'!$M$82</f>
        <v>47.283468826451731</v>
      </c>
      <c r="R21" s="39"/>
      <c r="S21" s="39"/>
      <c r="T21" s="39"/>
      <c r="U21" s="22"/>
      <c r="V21" s="66"/>
      <c r="W21" s="53" t="str">
        <f>'Input Sheet'!$S82</f>
        <v>7. Not Private Households</v>
      </c>
      <c r="X21" s="64">
        <f>'Input Sheet'!$U82</f>
        <v>0.71626461247381579</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47.283468826451731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14799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1715A8CB-DD75-416D-9230-EEF783628249}"/>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33384-4368-4AC0-819A-D95906DB3DB0}">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Blacon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450</v>
      </c>
      <c r="M16" s="121">
        <f>IF('Input Sheet'!$S$6=0,'Input Sheet'!H8,'Input Sheet'!H40)</f>
        <v>3.0407459963511045</v>
      </c>
      <c r="N16" s="120">
        <f>IF('Input Sheet'!$S$6=0,'Input Sheet'!I8,'Input Sheet'!I40)</f>
        <v>4991</v>
      </c>
      <c r="O16" s="121">
        <f>IF('Input Sheet'!$S$6=0,'Input Sheet'!J8,'Input Sheet'!J40)</f>
        <v>1.3367258118513559</v>
      </c>
      <c r="P16" s="121">
        <f>IF('Input Sheet'!$S$6=0,'Input Sheet'!K8,'Input Sheet'!K40)</f>
        <v>9.0162292125826493</v>
      </c>
      <c r="Q16" s="121">
        <f>IF('Input Sheet'!$S$6=0,'Input Sheet'!L8,'Input Sheet'!L40)</f>
        <v>18.050614486334229</v>
      </c>
      <c r="R16" s="62">
        <f>IF('Input Sheet'!$S$6=0,'Input Sheet'!M8,'Input Sheet'!M40)</f>
        <v>227.4771661766367</v>
      </c>
      <c r="S16" s="31"/>
      <c r="T16" s="31"/>
      <c r="U16" s="31"/>
      <c r="V16" s="22"/>
      <c r="W16" s="65"/>
      <c r="Y16" s="10"/>
      <c r="Z16" s="114">
        <f>IF((LEFT($E16,1)=Z$13),$R16,100)</f>
        <v>227.4771661766367</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3849</v>
      </c>
      <c r="M17" s="121">
        <f>IF('Input Sheet'!$S$6=0,'Input Sheet'!H9,'Input Sheet'!H41)</f>
        <v>26.008514088789781</v>
      </c>
      <c r="N17" s="120">
        <f>IF('Input Sheet'!$S$6=0,'Input Sheet'!I9,'Input Sheet'!I41)</f>
        <v>17514</v>
      </c>
      <c r="O17" s="121">
        <f>IF('Input Sheet'!$S$6=0,'Input Sheet'!J9,'Input Sheet'!J41)</f>
        <v>4.6907264814194845</v>
      </c>
      <c r="P17" s="121">
        <f>IF('Input Sheet'!$S$6=0,'Input Sheet'!K9,'Input Sheet'!K41)</f>
        <v>21.976704350805072</v>
      </c>
      <c r="Q17" s="121">
        <f>IF('Input Sheet'!$S$6=0,'Input Sheet'!L9,'Input Sheet'!L41)</f>
        <v>122.6508836733917</v>
      </c>
      <c r="R17" s="62">
        <f>IF('Input Sheet'!$S$6=0,'Input Sheet'!M9,'Input Sheet'!M41)</f>
        <v>554.4666522725754</v>
      </c>
      <c r="S17" s="31"/>
      <c r="T17" s="31"/>
      <c r="U17" s="31"/>
      <c r="V17" s="22"/>
      <c r="W17" s="66"/>
      <c r="Y17" s="10"/>
      <c r="Z17" s="114">
        <f>IF((LEFT($E17,1)=Z$13),$R17,100)</f>
        <v>554.4666522725754</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631</v>
      </c>
      <c r="M18" s="121">
        <f>IF('Input Sheet'!$S$6=0,'Input Sheet'!H10,'Input Sheet'!H42)</f>
        <v>4.2638016082167711</v>
      </c>
      <c r="N18" s="120">
        <f>IF('Input Sheet'!$S$6=0,'Input Sheet'!I10,'Input Sheet'!I42)</f>
        <v>4750</v>
      </c>
      <c r="O18" s="121">
        <f>IF('Input Sheet'!$S$6=0,'Input Sheet'!J10,'Input Sheet'!J42)</f>
        <v>1.2721794442584533</v>
      </c>
      <c r="P18" s="121">
        <f>IF('Input Sheet'!$S$6=0,'Input Sheet'!K10,'Input Sheet'!K42)</f>
        <v>13.284210526315791</v>
      </c>
      <c r="Q18" s="121">
        <f>IF('Input Sheet'!$S$6=0,'Input Sheet'!L10,'Input Sheet'!L42)</f>
        <v>32.473489960271401</v>
      </c>
      <c r="R18" s="62">
        <f>IF('Input Sheet'!$S$6=0,'Input Sheet'!M10,'Input Sheet'!M42)</f>
        <v>335.15724746693405</v>
      </c>
      <c r="S18" s="31"/>
      <c r="T18" s="31"/>
      <c r="U18" s="31"/>
      <c r="V18" s="22"/>
      <c r="W18" s="66"/>
      <c r="Y18" s="10"/>
      <c r="Z18" s="114">
        <f>IF((LEFT($E18,1)=Z$13),$R18,100)</f>
        <v>335.15724746693405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96</v>
      </c>
      <c r="M19" s="121">
        <f>IF('Input Sheet'!$S$6=0,'Input Sheet'!H11,'Input Sheet'!H43)</f>
        <v>0.64869247922156903</v>
      </c>
      <c r="N19" s="120">
        <f>IF('Input Sheet'!$S$6=0,'Input Sheet'!I11,'Input Sheet'!I43)</f>
        <v>3117</v>
      </c>
      <c r="O19" s="121">
        <f>IF('Input Sheet'!$S$6=0,'Input Sheet'!J11,'Input Sheet'!J43)</f>
        <v>0.83481754268496822</v>
      </c>
      <c r="P19" s="121">
        <f>IF('Input Sheet'!$S$6=0,'Input Sheet'!K11,'Input Sheet'!K43)</f>
        <v>3.0798845043310878</v>
      </c>
      <c r="Q19" s="121">
        <f>IF('Input Sheet'!$S$6=0,'Input Sheet'!L11,'Input Sheet'!L43)</f>
        <v>-2.4885458854155429</v>
      </c>
      <c r="R19" s="62">
        <f>IF('Input Sheet'!$S$6=0,'Input Sheet'!M11,'Input Sheet'!M43)</f>
        <v>77.704701453113032</v>
      </c>
      <c r="S19" s="31"/>
      <c r="T19" s="31"/>
      <c r="U19" s="31"/>
      <c r="V19" s="22"/>
      <c r="W19" s="66"/>
      <c r="Z19" s="114">
        <f>IF((LEFT($E19,1)=Z$13),$R19,100)</f>
        <v>77.704701453113032</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564</v>
      </c>
      <c r="M20" s="121">
        <f>IF('Input Sheet'!$S$6=0,'Input Sheet'!H12,'Input Sheet'!H44)</f>
        <v>3.8110683154267182</v>
      </c>
      <c r="N20" s="120">
        <f>IF('Input Sheet'!$S$6=0,'Input Sheet'!I12,'Input Sheet'!I44)</f>
        <v>4287</v>
      </c>
      <c r="O20" s="121">
        <f>IF('Input Sheet'!$S$6=0,'Input Sheet'!J12,'Input Sheet'!J44)</f>
        <v>1.148175426849682</v>
      </c>
      <c r="P20" s="121">
        <f>IF('Input Sheet'!$S$6=0,'Input Sheet'!K12,'Input Sheet'!K44)</f>
        <v>13.156053184044787</v>
      </c>
      <c r="Q20" s="121">
        <f>IF('Input Sheet'!$S$6=0,'Input Sheet'!L12,'Input Sheet'!L44)</f>
        <v>30.406988796999489</v>
      </c>
      <c r="R20" s="62">
        <f>IF('Input Sheet'!$S$6=0,'Input Sheet'!M12,'Input Sheet'!M44)</f>
        <v>331.92387036912783</v>
      </c>
      <c r="S20" s="31"/>
      <c r="T20" s="31"/>
      <c r="U20" s="31"/>
      <c r="V20" s="22"/>
      <c r="W20" s="66"/>
      <c r="Z20" s="114">
        <f>IF((LEFT($E20,1)=Z$13),$R20,100)</f>
        <v>331.92387036912783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2058</v>
      </c>
      <c r="M21" s="121">
        <f>IF('Input Sheet'!$S$6=0,'Input Sheet'!H13,'Input Sheet'!H45)</f>
        <v>13.906345023312387</v>
      </c>
      <c r="N21" s="120">
        <f>IF('Input Sheet'!$S$6=0,'Input Sheet'!I13,'Input Sheet'!I45)</f>
        <v>9063</v>
      </c>
      <c r="O21" s="121">
        <f>IF('Input Sheet'!$S$6=0,'Input Sheet'!J13,'Input Sheet'!J45)</f>
        <v>2.4273183796451292</v>
      </c>
      <c r="P21" s="121">
        <f>IF('Input Sheet'!$S$6=0,'Input Sheet'!K13,'Input Sheet'!K45)</f>
        <v>22.707712677921219</v>
      </c>
      <c r="Q21" s="121">
        <f>IF('Input Sheet'!$S$6=0,'Input Sheet'!L13,'Input Sheet'!L45)</f>
        <v>90.738951433528243</v>
      </c>
      <c r="R21" s="62">
        <f>IF('Input Sheet'!$S$6=0,'Input Sheet'!M13,'Input Sheet'!M45)</f>
        <v>572.90980614357954</v>
      </c>
      <c r="S21" s="31"/>
      <c r="T21" s="31"/>
      <c r="U21" s="31"/>
      <c r="V21" s="22"/>
      <c r="W21" s="66"/>
      <c r="Z21" s="114">
        <f t="shared" ref="Z21:AE44" si="2">IF((LEFT($E21,1)=Z$13),$R21,100)</f>
        <v>100</v>
      </c>
      <c r="AA21" s="114">
        <f t="shared" si="0"/>
        <v>572.90980614357954</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58</v>
      </c>
      <c r="M22" s="121">
        <f>IF('Input Sheet'!$S$6=0,'Input Sheet'!H14,'Input Sheet'!H46)</f>
        <v>0.39191837286303127</v>
      </c>
      <c r="N22" s="120">
        <f>IF('Input Sheet'!$S$6=0,'Input Sheet'!I14,'Input Sheet'!I46)</f>
        <v>4801</v>
      </c>
      <c r="O22" s="121">
        <f>IF('Input Sheet'!$S$6=0,'Input Sheet'!J14,'Input Sheet'!J46)</f>
        <v>1.2858386340810177</v>
      </c>
      <c r="P22" s="121">
        <f>IF('Input Sheet'!$S$6=0,'Input Sheet'!K14,'Input Sheet'!K46)</f>
        <v>1.2080816496563216</v>
      </c>
      <c r="Q22" s="121">
        <f>IF('Input Sheet'!$S$6=0,'Input Sheet'!L14,'Input Sheet'!L46)</f>
        <v>-9.652326427634776</v>
      </c>
      <c r="R22" s="62">
        <f>IF('Input Sheet'!$S$6=0,'Input Sheet'!M14,'Input Sheet'!M46)</f>
        <v>30.479592265722623</v>
      </c>
      <c r="S22" s="31"/>
      <c r="T22" s="31"/>
      <c r="U22" s="31"/>
      <c r="V22" s="22"/>
      <c r="W22" s="66"/>
      <c r="Z22" s="114">
        <f t="shared" si="2"/>
        <v>100</v>
      </c>
      <c r="AA22" s="114">
        <f t="shared" si="0"/>
        <v>30.479592265722623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364</v>
      </c>
      <c r="M23" s="121">
        <f>IF('Input Sheet'!$S$6=0,'Input Sheet'!H15,'Input Sheet'!H47)</f>
        <v>2.4596256503817826</v>
      </c>
      <c r="N23" s="120">
        <f>IF('Input Sheet'!$S$6=0,'Input Sheet'!I15,'Input Sheet'!I47)</f>
        <v>10030</v>
      </c>
      <c r="O23" s="121">
        <f>IF('Input Sheet'!$S$6=0,'Input Sheet'!J15,'Input Sheet'!J47)</f>
        <v>2.6863073317710078</v>
      </c>
      <c r="P23" s="121">
        <f>IF('Input Sheet'!$S$6=0,'Input Sheet'!K15,'Input Sheet'!K47)</f>
        <v>3.629112662013958</v>
      </c>
      <c r="Q23" s="121">
        <f>IF('Input Sheet'!$S$6=0,'Input Sheet'!L15,'Input Sheet'!L47)</f>
        <v>-1.7055630762170342</v>
      </c>
      <c r="R23" s="62">
        <f>IF('Input Sheet'!$S$6=0,'Input Sheet'!M15,'Input Sheet'!M47)</f>
        <v>91.561587957258027</v>
      </c>
      <c r="S23" s="31"/>
      <c r="T23" s="31"/>
      <c r="U23" s="31"/>
      <c r="V23" s="22"/>
      <c r="W23" s="66"/>
      <c r="Z23" s="114">
        <f t="shared" si="2"/>
        <v>100</v>
      </c>
      <c r="AA23" s="114">
        <f t="shared" si="0"/>
        <v>91.561587957258027</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1766</v>
      </c>
      <c r="M24" s="121">
        <f>IF('Input Sheet'!$S$6=0,'Input Sheet'!H16,'Input Sheet'!H48)</f>
        <v>11.93323873234678</v>
      </c>
      <c r="N24" s="120">
        <f>IF('Input Sheet'!$S$6=0,'Input Sheet'!I16,'Input Sheet'!I48)</f>
        <v>20293</v>
      </c>
      <c r="O24" s="121">
        <f>IF('Input Sheet'!$S$6=0,'Input Sheet'!J16,'Input Sheet'!J48)</f>
        <v>5.4350184131235348</v>
      </c>
      <c r="P24" s="121">
        <f>IF('Input Sheet'!$S$6=0,'Input Sheet'!K16,'Input Sheet'!K48)</f>
        <v>8.7025082540777614</v>
      </c>
      <c r="Q24" s="121">
        <f>IF('Input Sheet'!$S$6=0,'Input Sheet'!L16,'Input Sheet'!L48)</f>
        <v>34.869437042222756</v>
      </c>
      <c r="R24" s="62">
        <f>IF('Input Sheet'!$S$6=0,'Input Sheet'!M16,'Input Sheet'!M48)</f>
        <v>219.56206631301333</v>
      </c>
      <c r="S24" s="31"/>
      <c r="T24" s="31"/>
      <c r="U24" s="31"/>
      <c r="V24" s="22"/>
      <c r="W24" s="66"/>
      <c r="Z24" s="114">
        <f t="shared" si="2"/>
        <v>100</v>
      </c>
      <c r="AA24" s="114">
        <f t="shared" si="0"/>
        <v>219.56206631301333</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57</v>
      </c>
      <c r="M25" s="121">
        <f>IF('Input Sheet'!$S$6=0,'Input Sheet'!H17,'Input Sheet'!H49)</f>
        <v>0.38516115953780661</v>
      </c>
      <c r="N25" s="120">
        <f>IF('Input Sheet'!$S$6=0,'Input Sheet'!I17,'Input Sheet'!I49)</f>
        <v>9055</v>
      </c>
      <c r="O25" s="121">
        <f>IF('Input Sheet'!$S$6=0,'Input Sheet'!J17,'Input Sheet'!J49)</f>
        <v>2.4251757616337462</v>
      </c>
      <c r="P25" s="121">
        <f>IF('Input Sheet'!$S$6=0,'Input Sheet'!K17,'Input Sheet'!K49)</f>
        <v>0.62948647156267257</v>
      </c>
      <c r="Q25" s="121">
        <f>IF('Input Sheet'!$S$6=0,'Input Sheet'!L17,'Input Sheet'!L49)</f>
        <v>-16.132770763159058</v>
      </c>
      <c r="R25" s="62">
        <f>IF('Input Sheet'!$S$6=0,'Input Sheet'!M17,'Input Sheet'!M49)</f>
        <v>15.88178331777234</v>
      </c>
      <c r="S25" s="31"/>
      <c r="T25" s="31"/>
      <c r="U25" s="31"/>
      <c r="V25" s="22"/>
      <c r="W25" s="66"/>
      <c r="Z25" s="114">
        <f t="shared" si="2"/>
        <v>100</v>
      </c>
      <c r="AA25" s="114">
        <f t="shared" si="0"/>
        <v>100</v>
      </c>
      <c r="AB25" s="114">
        <f t="shared" si="0"/>
        <v>15.88178331777234</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365</v>
      </c>
      <c r="M26" s="121">
        <f>IF('Input Sheet'!$S$6=0,'Input Sheet'!H18,'Input Sheet'!H50)</f>
        <v>2.4663828637070071</v>
      </c>
      <c r="N26" s="120">
        <f>IF('Input Sheet'!$S$6=0,'Input Sheet'!I18,'Input Sheet'!I50)</f>
        <v>12641</v>
      </c>
      <c r="O26" s="121">
        <f>IF('Input Sheet'!$S$6=0,'Input Sheet'!J18,'Input Sheet'!J50)</f>
        <v>3.3856042852360226</v>
      </c>
      <c r="P26" s="121">
        <f>IF('Input Sheet'!$S$6=0,'Input Sheet'!K18,'Input Sheet'!K50)</f>
        <v>2.8874297919468397</v>
      </c>
      <c r="Q26" s="121">
        <f>IF('Input Sheet'!$S$6=0,'Input Sheet'!L18,'Input Sheet'!L50)</f>
        <v>-6.1829723290921121</v>
      </c>
      <c r="R26" s="62">
        <f>IF('Input Sheet'!$S$6=0,'Input Sheet'!M18,'Input Sheet'!M50)</f>
        <v>72.849118086907978</v>
      </c>
      <c r="S26" s="31"/>
      <c r="T26" s="31"/>
      <c r="U26" s="31"/>
      <c r="V26" s="22"/>
      <c r="W26" s="66"/>
      <c r="Z26" s="114">
        <f t="shared" si="2"/>
        <v>100</v>
      </c>
      <c r="AA26" s="114">
        <f t="shared" si="0"/>
        <v>100</v>
      </c>
      <c r="AB26" s="114">
        <f t="shared" si="0"/>
        <v>72.849118086907978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163</v>
      </c>
      <c r="M27" s="121">
        <f>IF('Input Sheet'!$S$6=0,'Input Sheet'!H19,'Input Sheet'!H51)</f>
        <v>1.1014257720116225</v>
      </c>
      <c r="N27" s="120">
        <f>IF('Input Sheet'!$S$6=0,'Input Sheet'!I19,'Input Sheet'!I51)</f>
        <v>9365</v>
      </c>
      <c r="O27" s="121">
        <f>IF('Input Sheet'!$S$6=0,'Input Sheet'!J19,'Input Sheet'!J51)</f>
        <v>2.508202209574824</v>
      </c>
      <c r="P27" s="121">
        <f>IF('Input Sheet'!$S$6=0,'Input Sheet'!K19,'Input Sheet'!K51)</f>
        <v>1.7405232247730913</v>
      </c>
      <c r="Q27" s="121">
        <f>IF('Input Sheet'!$S$6=0,'Input Sheet'!L19,'Input Sheet'!L51)</f>
        <v>-10.943996818524701</v>
      </c>
      <c r="R27" s="62">
        <f>IF('Input Sheet'!$S$6=0,'Input Sheet'!M19,'Input Sheet'!M51)</f>
        <v>43.912957568055482</v>
      </c>
      <c r="S27" s="31"/>
      <c r="T27" s="31"/>
      <c r="U27" s="31"/>
      <c r="V27" s="22"/>
      <c r="W27" s="66"/>
      <c r="Z27" s="114">
        <f t="shared" si="2"/>
        <v>100</v>
      </c>
      <c r="AA27" s="114">
        <f t="shared" si="0"/>
        <v>100</v>
      </c>
      <c r="AB27" s="114">
        <f t="shared" si="0"/>
        <v>43.912957568055482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277</v>
      </c>
      <c r="M28" s="121">
        <f>IF('Input Sheet'!$S$6=0,'Input Sheet'!H20,'Input Sheet'!H52)</f>
        <v>1.8717480910872355</v>
      </c>
      <c r="N28" s="120">
        <f>IF('Input Sheet'!$S$6=0,'Input Sheet'!I20,'Input Sheet'!I52)</f>
        <v>10208</v>
      </c>
      <c r="O28" s="121">
        <f>IF('Input Sheet'!$S$6=0,'Input Sheet'!J20,'Input Sheet'!J52)</f>
        <v>2.7339805825242718</v>
      </c>
      <c r="P28" s="121">
        <f>IF('Input Sheet'!$S$6=0,'Input Sheet'!K20,'Input Sheet'!K52)</f>
        <v>2.7135579937304075</v>
      </c>
      <c r="Q28" s="121">
        <f>IF('Input Sheet'!$S$6=0,'Input Sheet'!L20,'Input Sheet'!L52)</f>
        <v>-6.4322406609778868</v>
      </c>
      <c r="R28" s="62">
        <f>IF('Input Sheet'!$S$6=0,'Input Sheet'!M20,'Input Sheet'!M52)</f>
        <v>68.462376911216367</v>
      </c>
      <c r="S28" s="31"/>
      <c r="T28" s="31"/>
      <c r="U28" s="31"/>
      <c r="V28" s="22"/>
      <c r="W28" s="66"/>
      <c r="Z28" s="114">
        <f t="shared" si="2"/>
        <v>100</v>
      </c>
      <c r="AA28" s="114">
        <f t="shared" si="0"/>
        <v>100</v>
      </c>
      <c r="AB28" s="114">
        <f t="shared" si="0"/>
        <v>68.462376911216367</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959</v>
      </c>
      <c r="M29" s="121">
        <f>IF('Input Sheet'!$S$6=0,'Input Sheet'!H21,'Input Sheet'!H53)</f>
        <v>6.4801675788904651</v>
      </c>
      <c r="N29" s="120">
        <f>IF('Input Sheet'!$S$6=0,'Input Sheet'!I21,'Input Sheet'!I53)</f>
        <v>13048</v>
      </c>
      <c r="O29" s="121">
        <f>IF('Input Sheet'!$S$6=0,'Input Sheet'!J21,'Input Sheet'!J53)</f>
        <v>3.4946099765651155</v>
      </c>
      <c r="P29" s="121">
        <f>IF('Input Sheet'!$S$6=0,'Input Sheet'!K21,'Input Sheet'!K53)</f>
        <v>7.3497854077253217</v>
      </c>
      <c r="Q29" s="121">
        <f>IF('Input Sheet'!$S$6=0,'Input Sheet'!L21,'Input Sheet'!L53)</f>
        <v>19.777277099446806</v>
      </c>
      <c r="R29" s="62">
        <f>IF('Input Sheet'!$S$6=0,'Input Sheet'!M21,'Input Sheet'!M53)</f>
        <v>185.43321350155023</v>
      </c>
      <c r="S29" s="31"/>
      <c r="T29" s="31"/>
      <c r="U29" s="31"/>
      <c r="V29" s="22"/>
      <c r="W29" s="66"/>
      <c r="Z29" s="114">
        <f t="shared" si="2"/>
        <v>100</v>
      </c>
      <c r="AA29" s="114">
        <f t="shared" si="0"/>
        <v>100</v>
      </c>
      <c r="AB29" s="114">
        <f t="shared" si="0"/>
        <v>185.43321350155023</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905</v>
      </c>
      <c r="M30" s="121">
        <f>IF('Input Sheet'!$S$6=0,'Input Sheet'!H22,'Input Sheet'!H54)</f>
        <v>6.1152780593283325</v>
      </c>
      <c r="N30" s="120">
        <f>IF('Input Sheet'!$S$6=0,'Input Sheet'!I22,'Input Sheet'!I54)</f>
        <v>20293</v>
      </c>
      <c r="O30" s="121">
        <f>IF('Input Sheet'!$S$6=0,'Input Sheet'!J22,'Input Sheet'!J54)</f>
        <v>5.4350184131235348</v>
      </c>
      <c r="P30" s="121">
        <f>IF('Input Sheet'!$S$6=0,'Input Sheet'!K22,'Input Sheet'!K54)</f>
        <v>4.4596658946434733</v>
      </c>
      <c r="Q30" s="121">
        <f>IF('Input Sheet'!$S$6=0,'Input Sheet'!L22,'Input Sheet'!L54)</f>
        <v>3.650271880676752</v>
      </c>
      <c r="R30" s="62">
        <f>IF('Input Sheet'!$S$6=0,'Input Sheet'!M22,'Input Sheet'!M54)</f>
        <v>112.51623443560422</v>
      </c>
      <c r="S30" s="31"/>
      <c r="T30" s="31"/>
      <c r="U30" s="31"/>
      <c r="V30" s="22"/>
      <c r="W30" s="66"/>
      <c r="Z30" s="114">
        <f t="shared" si="2"/>
        <v>100</v>
      </c>
      <c r="AA30" s="114">
        <f t="shared" si="0"/>
        <v>100</v>
      </c>
      <c r="AB30" s="114">
        <f t="shared" si="0"/>
        <v>100</v>
      </c>
      <c r="AC30" s="114">
        <f t="shared" si="0"/>
        <v>112.51623443560422</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520</v>
      </c>
      <c r="M31" s="121">
        <f>IF('Input Sheet'!$S$6=0,'Input Sheet'!H23,'Input Sheet'!H55)</f>
        <v>3.5137509291168323</v>
      </c>
      <c r="N31" s="120">
        <f>IF('Input Sheet'!$S$6=0,'Input Sheet'!I23,'Input Sheet'!I55)</f>
        <v>14545</v>
      </c>
      <c r="O31" s="121">
        <f>IF('Input Sheet'!$S$6=0,'Input Sheet'!J23,'Input Sheet'!J55)</f>
        <v>3.8955473719450953</v>
      </c>
      <c r="P31" s="121">
        <f>IF('Input Sheet'!$S$6=0,'Input Sheet'!K23,'Input Sheet'!K55)</f>
        <v>3.5751117222413198</v>
      </c>
      <c r="Q31" s="121">
        <f>IF('Input Sheet'!$S$6=0,'Input Sheet'!L23,'Input Sheet'!L55)</f>
        <v>-2.4004466773068294</v>
      </c>
      <c r="R31" s="62">
        <f>IF('Input Sheet'!$S$6=0,'Input Sheet'!M23,'Input Sheet'!M55)</f>
        <v>90.19915800336868</v>
      </c>
      <c r="S31" s="31"/>
      <c r="T31" s="31"/>
      <c r="U31" s="31"/>
      <c r="V31" s="22"/>
      <c r="W31" s="66"/>
      <c r="Z31" s="114">
        <f t="shared" si="2"/>
        <v>100</v>
      </c>
      <c r="AA31" s="114">
        <f t="shared" si="0"/>
        <v>100</v>
      </c>
      <c r="AB31" s="114">
        <f t="shared" si="0"/>
        <v>100</v>
      </c>
      <c r="AC31" s="114">
        <f t="shared" si="0"/>
        <v>90.19915800336868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1177</v>
      </c>
      <c r="M32" s="121">
        <f>IF('Input Sheet'!$S$6=0,'Input Sheet'!H24,'Input Sheet'!H56)</f>
        <v>7.9532400837894448</v>
      </c>
      <c r="N32" s="120">
        <f>IF('Input Sheet'!$S$6=0,'Input Sheet'!I24,'Input Sheet'!I56)</f>
        <v>23783</v>
      </c>
      <c r="O32" s="121">
        <f>IF('Input Sheet'!$S$6=0,'Input Sheet'!J24,'Input Sheet'!J56)</f>
        <v>6.3697355205892201</v>
      </c>
      <c r="P32" s="121">
        <f>IF('Input Sheet'!$S$6=0,'Input Sheet'!K24,'Input Sheet'!K56)</f>
        <v>4.9489130891813486</v>
      </c>
      <c r="Q32" s="121">
        <f>IF('Input Sheet'!$S$6=0,'Input Sheet'!L24,'Input Sheet'!L56)</f>
        <v>7.8879959528817949</v>
      </c>
      <c r="R32" s="62">
        <f>IF('Input Sheet'!$S$6=0,'Input Sheet'!M24,'Input Sheet'!M56)</f>
        <v>124.85981651956793</v>
      </c>
      <c r="S32" s="31"/>
      <c r="T32" s="31"/>
      <c r="U32" s="31"/>
      <c r="V32" s="22"/>
      <c r="W32" s="66"/>
      <c r="Z32" s="114">
        <f t="shared" si="2"/>
        <v>100</v>
      </c>
      <c r="AA32" s="114">
        <f t="shared" si="2"/>
        <v>100</v>
      </c>
      <c r="AB32" s="114">
        <f t="shared" si="2"/>
        <v>100</v>
      </c>
      <c r="AC32" s="114">
        <f t="shared" si="2"/>
        <v>124.85981651956793</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330</v>
      </c>
      <c r="M33" s="121">
        <f>IF('Input Sheet'!$S$6=0,'Input Sheet'!H25,'Input Sheet'!H57)</f>
        <v>2.2298803973241434</v>
      </c>
      <c r="N33" s="120">
        <f>IF('Input Sheet'!$S$6=0,'Input Sheet'!I25,'Input Sheet'!I57)</f>
        <v>25583</v>
      </c>
      <c r="O33" s="121">
        <f>IF('Input Sheet'!$S$6=0,'Input Sheet'!J25,'Input Sheet'!J57)</f>
        <v>6.851824573150318</v>
      </c>
      <c r="P33" s="121">
        <f>IF('Input Sheet'!$S$6=0,'Input Sheet'!K25,'Input Sheet'!K57)</f>
        <v>1.2899190868936403</v>
      </c>
      <c r="Q33" s="121">
        <f>IF('Input Sheet'!$S$6=0,'Input Sheet'!L25,'Input Sheet'!L57)</f>
        <v>-22.256178048865085</v>
      </c>
      <c r="R33" s="62">
        <f>IF('Input Sheet'!$S$6=0,'Input Sheet'!M25,'Input Sheet'!M57)</f>
        <v>32.544329959383269</v>
      </c>
      <c r="S33" s="31"/>
      <c r="T33" s="31"/>
      <c r="U33" s="31"/>
      <c r="V33" s="22"/>
      <c r="W33" s="66"/>
      <c r="Z33" s="114">
        <f t="shared" si="2"/>
        <v>100</v>
      </c>
      <c r="AA33" s="114">
        <f t="shared" si="2"/>
        <v>100</v>
      </c>
      <c r="AB33" s="114">
        <f t="shared" si="2"/>
        <v>100</v>
      </c>
      <c r="AC33" s="114">
        <f t="shared" si="2"/>
        <v>32.544329959383269</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0</v>
      </c>
      <c r="M34" s="121">
        <f>IF('Input Sheet'!$S$6=0,'Input Sheet'!H26,'Input Sheet'!H58)</f>
        <v>0</v>
      </c>
      <c r="N34" s="120">
        <f>IF('Input Sheet'!$S$6=0,'Input Sheet'!I26,'Input Sheet'!I58)</f>
        <v>24019</v>
      </c>
      <c r="O34" s="121">
        <f>IF('Input Sheet'!$S$6=0,'Input Sheet'!J26,'Input Sheet'!J58)</f>
        <v>6.4329427519250082</v>
      </c>
      <c r="P34" s="121">
        <f>IF('Input Sheet'!$S$6=0,'Input Sheet'!K26,'Input Sheet'!K58)</f>
        <v>0</v>
      </c>
      <c r="Q34" s="121">
        <f>IF('Input Sheet'!$S$6=0,'Input Sheet'!L26,'Input Sheet'!L58)</f>
        <v>-31.897712764723238</v>
      </c>
      <c r="R34" s="62">
        <f>IF('Input Sheet'!$S$6=0,'Input Sheet'!M26,'Input Sheet'!M58)</f>
        <v>0</v>
      </c>
      <c r="S34" s="31"/>
      <c r="T34" s="31"/>
      <c r="U34" s="31"/>
      <c r="V34" s="22"/>
      <c r="W34" s="66"/>
      <c r="Z34" s="114">
        <f t="shared" si="2"/>
        <v>100</v>
      </c>
      <c r="AA34" s="114">
        <f t="shared" si="2"/>
        <v>100</v>
      </c>
      <c r="AB34" s="114">
        <f t="shared" si="2"/>
        <v>100</v>
      </c>
      <c r="AC34" s="114">
        <f t="shared" si="2"/>
        <v>0</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29</v>
      </c>
      <c r="M35" s="121">
        <f>IF('Input Sheet'!$S$6=0,'Input Sheet'!H27,'Input Sheet'!H59)</f>
        <v>0.19595918643151564</v>
      </c>
      <c r="N35" s="120">
        <f>IF('Input Sheet'!$S$6=0,'Input Sheet'!I27,'Input Sheet'!I59)</f>
        <v>15653</v>
      </c>
      <c r="O35" s="121">
        <f>IF('Input Sheet'!$S$6=0,'Input Sheet'!J27,'Input Sheet'!J59)</f>
        <v>4.1922999665215936</v>
      </c>
      <c r="P35" s="121">
        <f>IF('Input Sheet'!$S$6=0,'Input Sheet'!K27,'Input Sheet'!K59)</f>
        <v>0.18526799974445793</v>
      </c>
      <c r="Q35" s="121">
        <f>IF('Input Sheet'!$S$6=0,'Input Sheet'!L27,'Input Sheet'!L59)</f>
        <v>-24.257850641495747</v>
      </c>
      <c r="R35" s="62">
        <f>IF('Input Sheet'!$S$6=0,'Input Sheet'!M27,'Input Sheet'!M59)</f>
        <v>4.6742644370962214</v>
      </c>
      <c r="S35" s="31"/>
      <c r="T35" s="31"/>
      <c r="U35" s="31"/>
      <c r="V35" s="22"/>
      <c r="W35" s="66"/>
      <c r="Z35" s="114">
        <f t="shared" si="2"/>
        <v>100</v>
      </c>
      <c r="AA35" s="114">
        <f t="shared" si="2"/>
        <v>100</v>
      </c>
      <c r="AB35" s="114">
        <f t="shared" si="2"/>
        <v>100</v>
      </c>
      <c r="AC35" s="114">
        <f t="shared" si="2"/>
        <v>100</v>
      </c>
      <c r="AD35" s="114">
        <f t="shared" si="2"/>
        <v>4.6742644370962214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70</v>
      </c>
      <c r="M36" s="121">
        <f>IF('Input Sheet'!$S$6=0,'Input Sheet'!H28,'Input Sheet'!H60)</f>
        <v>0.47300493276572736</v>
      </c>
      <c r="N36" s="120">
        <f>IF('Input Sheet'!$S$6=0,'Input Sheet'!I28,'Input Sheet'!I60)</f>
        <v>20769</v>
      </c>
      <c r="O36" s="121">
        <f>IF('Input Sheet'!$S$6=0,'Input Sheet'!J28,'Input Sheet'!J60)</f>
        <v>5.5625041848008028</v>
      </c>
      <c r="P36" s="121">
        <f>IF('Input Sheet'!$S$6=0,'Input Sheet'!K28,'Input Sheet'!K60)</f>
        <v>0.33704078193461412</v>
      </c>
      <c r="Q36" s="121">
        <f>IF('Input Sheet'!$S$6=0,'Input Sheet'!L28,'Input Sheet'!L60)</f>
        <v>-27.013685126443356</v>
      </c>
      <c r="R36" s="62">
        <f>IF('Input Sheet'!$S$6=0,'Input Sheet'!M28,'Input Sheet'!M60)</f>
        <v>8.5034530681016651</v>
      </c>
      <c r="S36" s="31"/>
      <c r="T36" s="31"/>
      <c r="U36" s="31"/>
      <c r="V36" s="22"/>
      <c r="W36" s="66"/>
      <c r="X36" s="123"/>
      <c r="Z36" s="114">
        <f t="shared" si="2"/>
        <v>100</v>
      </c>
      <c r="AA36" s="114">
        <f t="shared" si="2"/>
        <v>100</v>
      </c>
      <c r="AB36" s="114">
        <f t="shared" si="2"/>
        <v>100</v>
      </c>
      <c r="AC36" s="114">
        <f t="shared" si="2"/>
        <v>100</v>
      </c>
      <c r="AD36" s="114">
        <f t="shared" si="2"/>
        <v>8.5034530681016651</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3</v>
      </c>
      <c r="M37" s="121">
        <f>IF('Input Sheet'!$S$6=0,'Input Sheet'!H29,'Input Sheet'!H61)</f>
        <v>2.0271639975674032E-2</v>
      </c>
      <c r="N37" s="120">
        <f>IF('Input Sheet'!$S$6=0,'Input Sheet'!I29,'Input Sheet'!I61)</f>
        <v>22366</v>
      </c>
      <c r="O37" s="121">
        <f>IF('Input Sheet'!$S$6=0,'Input Sheet'!J29,'Input Sheet'!J61)</f>
        <v>5.9902243053230659</v>
      </c>
      <c r="P37" s="121">
        <f>IF('Input Sheet'!$S$6=0,'Input Sheet'!K29,'Input Sheet'!K61)</f>
        <v>1.3413216489314136E-2</v>
      </c>
      <c r="Q37" s="121">
        <f>IF('Input Sheet'!$S$6=0,'Input Sheet'!L29,'Input Sheet'!L61)</f>
        <v>-30.604058403678366</v>
      </c>
      <c r="R37" s="62">
        <f>IF('Input Sheet'!$S$6=0,'Input Sheet'!M29,'Input Sheet'!M61)</f>
        <v>0.3384120350495079</v>
      </c>
      <c r="S37" s="31"/>
      <c r="T37" s="31"/>
      <c r="U37" s="31"/>
      <c r="V37" s="22"/>
      <c r="W37" s="66"/>
      <c r="Z37" s="114">
        <f t="shared" si="2"/>
        <v>100</v>
      </c>
      <c r="AA37" s="114">
        <f t="shared" si="2"/>
        <v>100</v>
      </c>
      <c r="AB37" s="114">
        <f t="shared" si="2"/>
        <v>100</v>
      </c>
      <c r="AC37" s="114">
        <f t="shared" si="2"/>
        <v>100</v>
      </c>
      <c r="AD37" s="114">
        <f t="shared" si="2"/>
        <v>0.3384120350495079</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v>
      </c>
      <c r="M38" s="121">
        <f>IF('Input Sheet'!$S$6=0,'Input Sheet'!H30,'Input Sheet'!H62)</f>
        <v>1.3514426650449354E-2</v>
      </c>
      <c r="N38" s="120">
        <f>IF('Input Sheet'!$S$6=0,'Input Sheet'!I30,'Input Sheet'!I62)</f>
        <v>23084</v>
      </c>
      <c r="O38" s="121">
        <f>IF('Input Sheet'!$S$6=0,'Input Sheet'!J30,'Input Sheet'!J62)</f>
        <v>6.1825242718446605</v>
      </c>
      <c r="P38" s="121">
        <f>IF('Input Sheet'!$S$6=0,'Input Sheet'!K30,'Input Sheet'!K62)</f>
        <v>8.664009703690868E-3</v>
      </c>
      <c r="Q38" s="121">
        <f>IF('Input Sheet'!$S$6=0,'Input Sheet'!L30,'Input Sheet'!L62)</f>
        <v>-31.160675350703734</v>
      </c>
      <c r="R38" s="62">
        <f>IF('Input Sheet'!$S$6=0,'Input Sheet'!M30,'Input Sheet'!M62)</f>
        <v>0.21859075769413996</v>
      </c>
      <c r="S38" s="31"/>
      <c r="T38" s="31"/>
      <c r="U38" s="31"/>
      <c r="V38" s="22"/>
      <c r="W38" s="66"/>
      <c r="Z38" s="114">
        <f t="shared" si="2"/>
        <v>100</v>
      </c>
      <c r="AA38" s="114">
        <f t="shared" si="2"/>
        <v>100</v>
      </c>
      <c r="AB38" s="114">
        <f t="shared" si="2"/>
        <v>100</v>
      </c>
      <c r="AC38" s="114">
        <f t="shared" si="2"/>
        <v>100</v>
      </c>
      <c r="AD38" s="114">
        <f t="shared" si="2"/>
        <v>0.21859075769413996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-37.262812711529435</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-22.578937841833948</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11</v>
      </c>
      <c r="M41" s="121">
        <f>IF('Input Sheet'!$S$6=0,'Input Sheet'!H33,'Input Sheet'!H65)</f>
        <v>7.432934657747145E-2</v>
      </c>
      <c r="N41" s="120">
        <f>IF('Input Sheet'!$S$6=0,'Input Sheet'!I33,'Input Sheet'!I65)</f>
        <v>1890</v>
      </c>
      <c r="O41" s="121">
        <f>IF('Input Sheet'!$S$6=0,'Input Sheet'!J33,'Input Sheet'!J65)</f>
        <v>0.50619350518915307</v>
      </c>
      <c r="P41" s="121">
        <f>IF('Input Sheet'!$S$6=0,'Input Sheet'!K33,'Input Sheet'!K65)</f>
        <v>0.58201058201058198</v>
      </c>
      <c r="Q41" s="121">
        <f>IF('Input Sheet'!$S$6=0,'Input Sheet'!L33,'Input Sheet'!L65)</f>
        <v>-7.402987906551596</v>
      </c>
      <c r="R41" s="62">
        <f>IF('Input Sheet'!$S$6=0,'Input Sheet'!M33,'Input Sheet'!M65)</f>
        <v>14.683978718710794</v>
      </c>
      <c r="S41" s="31"/>
      <c r="T41" s="31"/>
      <c r="U41" s="31"/>
      <c r="V41" s="22"/>
      <c r="W41" s="66"/>
      <c r="Z41" s="114">
        <f t="shared" si="2"/>
        <v>100</v>
      </c>
      <c r="AA41" s="114">
        <f t="shared" si="2"/>
        <v>100</v>
      </c>
      <c r="AB41" s="114">
        <f t="shared" si="2"/>
        <v>100</v>
      </c>
      <c r="AC41" s="114">
        <f t="shared" si="2"/>
        <v>100</v>
      </c>
      <c r="AD41" s="114">
        <f t="shared" si="2"/>
        <v>100</v>
      </c>
      <c r="AE41" s="114">
        <f t="shared" si="2"/>
        <v>14.683978718710794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-5.3248615274692082</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95</v>
      </c>
      <c r="M43" s="121">
        <f>IF('Input Sheet'!$S$6=0,'Input Sheet'!H35,'Input Sheet'!H67)</f>
        <v>0.64193526589634431</v>
      </c>
      <c r="N43" s="120">
        <f>IF('Input Sheet'!$S$6=0,'Input Sheet'!I35,'Input Sheet'!I67)</f>
        <v>3052</v>
      </c>
      <c r="O43" s="121">
        <f>IF('Input Sheet'!$S$6=0,'Input Sheet'!J35,'Input Sheet'!J67)</f>
        <v>0.81740877134248413</v>
      </c>
      <c r="P43" s="121">
        <f>IF('Input Sheet'!$S$6=0,'Input Sheet'!K35,'Input Sheet'!K67)</f>
        <v>3.1127129750982965</v>
      </c>
      <c r="Q43" s="121">
        <f>IF('Input Sheet'!$S$6=0,'Input Sheet'!L35,'Input Sheet'!L67)</f>
        <v>-2.3707751431668243</v>
      </c>
      <c r="R43" s="62">
        <f>IF('Input Sheet'!$S$6=0,'Input Sheet'!M35,'Input Sheet'!M67)</f>
        <v>78.532955407617152</v>
      </c>
      <c r="S43" s="31"/>
      <c r="T43" s="31"/>
      <c r="U43" s="31"/>
      <c r="V43" s="22"/>
      <c r="W43" s="66"/>
      <c r="Z43" s="114">
        <f t="shared" si="2"/>
        <v>100</v>
      </c>
      <c r="AA43" s="114">
        <f t="shared" si="2"/>
        <v>100</v>
      </c>
      <c r="AB43" s="114">
        <f t="shared" si="2"/>
        <v>100</v>
      </c>
      <c r="AC43" s="114">
        <f t="shared" si="2"/>
        <v>100</v>
      </c>
      <c r="AD43" s="114">
        <f t="shared" si="2"/>
        <v>100</v>
      </c>
      <c r="AE43" s="114">
        <f t="shared" si="2"/>
        <v>78.532955407617152</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CADA8A9-4AC8-40E2-8DB3-C8470F67F97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C969EE56-CF6D-4028-8637-FDAA22989CAB}">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200C5714-7797-49D7-9D97-120B53650AF6}">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32B4C291-0D23-4641-B265-A8C1375EE6B2}">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A6138BAF-1F88-400B-BA79-3A1D765A6B61}">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0126A3EF-E019-4731-9B5F-20FB0D3F3AAD}">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5C146-9109-412C-A36A-A6B1C24C95E0}">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Blacon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450</v>
      </c>
      <c r="S17" s="158">
        <f>IF('Input Sheet'!U8&gt;20,20,'Input Sheet'!U8)</f>
        <v>3.0407459963511045</v>
      </c>
      <c r="T17" s="159">
        <f>'Input Sheet'!Z8</f>
        <v>227.4771661766367</v>
      </c>
      <c r="U17" s="22"/>
      <c r="V17" s="65"/>
      <c r="W17" s="150" t="str">
        <f>LEFT('Input Sheet'!S8,3)</f>
        <v>1.1</v>
      </c>
      <c r="X17" s="150">
        <f>IF(T17&gt;300,300,T17)</f>
        <v>227.4771661766367</v>
      </c>
      <c r="Y17" s="150">
        <f>IF(S17&gt;20,20,S17)</f>
        <v>3.0407459963511045</v>
      </c>
      <c r="Z17" s="160">
        <f>IF('Input Sheet'!Y8&gt;20,20,'Input Sheet'!Y8)</f>
        <v>18.050614486334229</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3849</v>
      </c>
      <c r="S18" s="158">
        <f>IF('Input Sheet'!U9&gt;20,20,'Input Sheet'!U9)</f>
        <v>20</v>
      </c>
      <c r="T18" s="159">
        <f>'Input Sheet'!Z9</f>
        <v>554.4666522725754</v>
      </c>
      <c r="U18" s="22"/>
      <c r="V18" s="66"/>
      <c r="W18" s="150" t="str">
        <f>LEFT('Input Sheet'!S9,3)</f>
        <v>1.2</v>
      </c>
      <c r="X18" s="150">
        <f t="shared" ref="X18:X41" si="1">IF(T18&gt;300,300,T18)</f>
        <v>300</v>
      </c>
      <c r="Y18" s="150">
        <f t="shared" ref="Y18:Y41" si="2">IF(S18&gt;20,20,S18)</f>
        <v>20</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631</v>
      </c>
      <c r="S19" s="158">
        <f>IF('Input Sheet'!U10&gt;20,20,'Input Sheet'!U10)</f>
        <v>4.2638016082167711</v>
      </c>
      <c r="T19" s="159">
        <f>'Input Sheet'!Z10</f>
        <v>335.15724746693405</v>
      </c>
      <c r="U19" s="22"/>
      <c r="V19" s="66"/>
      <c r="W19" s="150" t="str">
        <f>LEFT('Input Sheet'!S10,3)</f>
        <v>1.3</v>
      </c>
      <c r="X19" s="150">
        <f t="shared" si="1"/>
        <v>300</v>
      </c>
      <c r="Y19" s="150">
        <f t="shared" si="2"/>
        <v>4.2638016082167711</v>
      </c>
      <c r="Z19" s="160">
        <f>IF('Input Sheet'!Y10&gt;20,20,'Input Sheet'!Y10)</f>
        <v>20</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96</v>
      </c>
      <c r="S20" s="158">
        <f>IF('Input Sheet'!U11&gt;20,20,'Input Sheet'!U11)</f>
        <v>0.64869247922156903</v>
      </c>
      <c r="T20" s="159">
        <f>'Input Sheet'!Z11</f>
        <v>77.704701453113032</v>
      </c>
      <c r="U20" s="22"/>
      <c r="V20" s="66"/>
      <c r="W20" s="150" t="str">
        <f>LEFT('Input Sheet'!S11,3)</f>
        <v>1.4</v>
      </c>
      <c r="X20" s="150">
        <f t="shared" si="1"/>
        <v>77.704701453113032</v>
      </c>
      <c r="Y20" s="150">
        <f t="shared" si="2"/>
        <v>0.64869247922156903</v>
      </c>
      <c r="Z20" s="160">
        <f>IF('Input Sheet'!Y11&gt;20,20,'Input Sheet'!Y11)</f>
        <v>-2.4885458854155429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564</v>
      </c>
      <c r="S21" s="158">
        <f>IF('Input Sheet'!U12&gt;20,20,'Input Sheet'!U12)</f>
        <v>3.8110683154267182</v>
      </c>
      <c r="T21" s="159">
        <f>'Input Sheet'!Z12</f>
        <v>331.92387036912783</v>
      </c>
      <c r="U21" s="22"/>
      <c r="V21" s="66"/>
      <c r="W21" s="150" t="str">
        <f>LEFT('Input Sheet'!S12,3)</f>
        <v>1.5</v>
      </c>
      <c r="X21" s="150">
        <f t="shared" si="1"/>
        <v>300</v>
      </c>
      <c r="Y21" s="150">
        <f t="shared" si="2"/>
        <v>3.8110683154267182</v>
      </c>
      <c r="Z21" s="160">
        <f>IF('Input Sheet'!Y12&gt;20,20,'Input Sheet'!Y12)</f>
        <v>20</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2058</v>
      </c>
      <c r="S22" s="158">
        <f>IF('Input Sheet'!U13&gt;20,20,'Input Sheet'!U13)</f>
        <v>13.906345023312387</v>
      </c>
      <c r="T22" s="159">
        <f>'Input Sheet'!Z13</f>
        <v>572.90980614357954</v>
      </c>
      <c r="U22" s="22"/>
      <c r="V22" s="66"/>
      <c r="W22" s="150" t="str">
        <f>LEFT('Input Sheet'!S13,3)</f>
        <v>2.6</v>
      </c>
      <c r="X22" s="150">
        <f>IF(T22&gt;300,300,T22)</f>
        <v>300</v>
      </c>
      <c r="Y22" s="150">
        <f t="shared" si="2"/>
        <v>13.906345023312387</v>
      </c>
      <c r="Z22" s="160">
        <f>IF('Input Sheet'!Y13&gt;20,20,'Input Sheet'!Y13)</f>
        <v>20</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58</v>
      </c>
      <c r="S23" s="158">
        <f>IF('Input Sheet'!U14&gt;20,20,'Input Sheet'!U14)</f>
        <v>0.39191837286303127</v>
      </c>
      <c r="T23" s="159">
        <f>'Input Sheet'!Z14</f>
        <v>30.479592265722623</v>
      </c>
      <c r="U23" s="22"/>
      <c r="V23" s="66"/>
      <c r="W23" s="150" t="str">
        <f>LEFT('Input Sheet'!S14,3)</f>
        <v>2.7</v>
      </c>
      <c r="X23" s="150">
        <f t="shared" si="1"/>
        <v>30.479592265722623</v>
      </c>
      <c r="Y23" s="150">
        <f t="shared" si="2"/>
        <v>0.39191837286303127</v>
      </c>
      <c r="Z23" s="160">
        <f>IF('Input Sheet'!Y14&gt;20,20,'Input Sheet'!Y14)</f>
        <v>-9.652326427634776</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364</v>
      </c>
      <c r="S24" s="158">
        <f>IF('Input Sheet'!U15&gt;20,20,'Input Sheet'!U15)</f>
        <v>2.4596256503817826</v>
      </c>
      <c r="T24" s="159">
        <f>'Input Sheet'!Z15</f>
        <v>91.561587957258027</v>
      </c>
      <c r="U24" s="22"/>
      <c r="V24" s="66"/>
      <c r="W24" s="150" t="str">
        <f>LEFT('Input Sheet'!S15,3)</f>
        <v>2.8</v>
      </c>
      <c r="X24" s="150">
        <f t="shared" si="1"/>
        <v>91.561587957258027</v>
      </c>
      <c r="Y24" s="150">
        <f t="shared" si="2"/>
        <v>2.4596256503817826</v>
      </c>
      <c r="Z24" s="160">
        <f>IF('Input Sheet'!Y15&gt;20,20,'Input Sheet'!Y15)</f>
        <v>-1.7055630762170342</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1766</v>
      </c>
      <c r="S25" s="158">
        <f>IF('Input Sheet'!U16&gt;20,20,'Input Sheet'!U16)</f>
        <v>11.93323873234678</v>
      </c>
      <c r="T25" s="159">
        <f>'Input Sheet'!Z16</f>
        <v>219.56206631301333</v>
      </c>
      <c r="U25" s="22"/>
      <c r="V25" s="66"/>
      <c r="W25" s="150" t="str">
        <f>LEFT('Input Sheet'!S16,3)</f>
        <v>2.9</v>
      </c>
      <c r="X25" s="150">
        <f t="shared" si="1"/>
        <v>219.56206631301333</v>
      </c>
      <c r="Y25" s="150">
        <f t="shared" si="2"/>
        <v>11.93323873234678</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57</v>
      </c>
      <c r="S26" s="158">
        <f>IF('Input Sheet'!U17&gt;20,20,'Input Sheet'!U17)</f>
        <v>0.38516115953780661</v>
      </c>
      <c r="T26" s="159">
        <f>'Input Sheet'!Z17</f>
        <v>15.88178331777234</v>
      </c>
      <c r="U26" s="22"/>
      <c r="V26" s="66"/>
      <c r="W26" s="150" t="str">
        <f>LEFT('Input Sheet'!S17,4)</f>
        <v>3.10</v>
      </c>
      <c r="X26" s="150">
        <f t="shared" si="1"/>
        <v>15.88178331777234</v>
      </c>
      <c r="Y26" s="150">
        <f t="shared" si="2"/>
        <v>0.38516115953780661</v>
      </c>
      <c r="Z26" s="160">
        <f>IF('Input Sheet'!Y17&gt;20,20,'Input Sheet'!Y17)</f>
        <v>-16.132770763159058</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365</v>
      </c>
      <c r="S27" s="158">
        <f>IF('Input Sheet'!U18&gt;20,20,'Input Sheet'!U18)</f>
        <v>2.4663828637070071</v>
      </c>
      <c r="T27" s="159">
        <f>'Input Sheet'!Z18</f>
        <v>72.849118086907978</v>
      </c>
      <c r="U27" s="22"/>
      <c r="V27" s="66"/>
      <c r="W27" s="150" t="str">
        <f>LEFT('Input Sheet'!S18,4)</f>
        <v>3.11</v>
      </c>
      <c r="X27" s="150">
        <f t="shared" si="1"/>
        <v>72.849118086907978</v>
      </c>
      <c r="Y27" s="150">
        <f t="shared" si="2"/>
        <v>2.4663828637070071</v>
      </c>
      <c r="Z27" s="160">
        <f>IF('Input Sheet'!Y18&gt;20,20,'Input Sheet'!Y18)</f>
        <v>-6.1829723290921121</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163</v>
      </c>
      <c r="S28" s="158">
        <f>IF('Input Sheet'!U19&gt;20,20,'Input Sheet'!U19)</f>
        <v>1.1014257720116225</v>
      </c>
      <c r="T28" s="159">
        <f>'Input Sheet'!Z19</f>
        <v>43.912957568055482</v>
      </c>
      <c r="U28" s="22"/>
      <c r="V28" s="66"/>
      <c r="W28" s="150" t="str">
        <f>LEFT('Input Sheet'!S19,4)</f>
        <v>3.12</v>
      </c>
      <c r="X28" s="150">
        <f t="shared" si="1"/>
        <v>43.912957568055482</v>
      </c>
      <c r="Y28" s="150">
        <f t="shared" si="2"/>
        <v>1.1014257720116225</v>
      </c>
      <c r="Z28" s="160">
        <f>IF('Input Sheet'!Y19&gt;20,20,'Input Sheet'!Y19)</f>
        <v>-10.943996818524701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277</v>
      </c>
      <c r="S29" s="158">
        <f>IF('Input Sheet'!U20&gt;20,20,'Input Sheet'!U20)</f>
        <v>1.8717480910872355</v>
      </c>
      <c r="T29" s="159">
        <f>'Input Sheet'!Z20</f>
        <v>68.462376911216367</v>
      </c>
      <c r="U29" s="22"/>
      <c r="V29" s="66"/>
      <c r="W29" s="150" t="str">
        <f>LEFT('Input Sheet'!S20,4)</f>
        <v>3.13</v>
      </c>
      <c r="X29" s="150">
        <f t="shared" si="1"/>
        <v>68.462376911216367</v>
      </c>
      <c r="Y29" s="150">
        <f t="shared" si="2"/>
        <v>1.8717480910872355</v>
      </c>
      <c r="Z29" s="160">
        <f>IF('Input Sheet'!Y20&gt;20,20,'Input Sheet'!Y20)</f>
        <v>-6.4322406609778868</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959</v>
      </c>
      <c r="S30" s="158">
        <f>IF('Input Sheet'!U21&gt;20,20,'Input Sheet'!U21)</f>
        <v>6.4801675788904651</v>
      </c>
      <c r="T30" s="159">
        <f>'Input Sheet'!Z21</f>
        <v>185.43321350155023</v>
      </c>
      <c r="U30" s="22"/>
      <c r="V30" s="66"/>
      <c r="W30" s="150" t="str">
        <f>LEFT('Input Sheet'!S21,4)</f>
        <v>3.14</v>
      </c>
      <c r="X30" s="150">
        <f t="shared" si="1"/>
        <v>185.43321350155023</v>
      </c>
      <c r="Y30" s="150">
        <f t="shared" si="2"/>
        <v>6.4801675788904651</v>
      </c>
      <c r="Z30" s="160">
        <f>IF('Input Sheet'!Y21&gt;20,20,'Input Sheet'!Y21)</f>
        <v>19.777277099446806</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905</v>
      </c>
      <c r="S31" s="158">
        <f>IF('Input Sheet'!U22&gt;20,20,'Input Sheet'!U22)</f>
        <v>6.1152780593283325</v>
      </c>
      <c r="T31" s="159">
        <f>'Input Sheet'!Z22</f>
        <v>112.51623443560422</v>
      </c>
      <c r="U31" s="22"/>
      <c r="V31" s="66"/>
      <c r="W31" s="150" t="str">
        <f>LEFT('Input Sheet'!S22,4)</f>
        <v>4.15</v>
      </c>
      <c r="X31" s="150">
        <f t="shared" si="1"/>
        <v>112.51623443560422</v>
      </c>
      <c r="Y31" s="150">
        <f t="shared" si="2"/>
        <v>6.1152780593283325</v>
      </c>
      <c r="Z31" s="160">
        <f>IF('Input Sheet'!Y22&gt;20,20,'Input Sheet'!Y22)</f>
        <v>3.650271880676752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520</v>
      </c>
      <c r="S32" s="158">
        <f>IF('Input Sheet'!U23&gt;20,20,'Input Sheet'!U23)</f>
        <v>3.5137509291168323</v>
      </c>
      <c r="T32" s="159">
        <f>'Input Sheet'!Z23</f>
        <v>90.19915800336868</v>
      </c>
      <c r="U32" s="22"/>
      <c r="V32" s="66"/>
      <c r="W32" s="150" t="str">
        <f>LEFT('Input Sheet'!S23,4)</f>
        <v>4.16</v>
      </c>
      <c r="X32" s="150">
        <f t="shared" si="1"/>
        <v>90.19915800336868</v>
      </c>
      <c r="Y32" s="150">
        <f t="shared" si="2"/>
        <v>3.5137509291168323</v>
      </c>
      <c r="Z32" s="160">
        <f>IF('Input Sheet'!Y23&gt;20,20,'Input Sheet'!Y23)</f>
        <v>-2.4004466773068294</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1177</v>
      </c>
      <c r="S33" s="158">
        <f>IF('Input Sheet'!U24&gt;20,20,'Input Sheet'!U24)</f>
        <v>7.9532400837894448</v>
      </c>
      <c r="T33" s="159">
        <f>'Input Sheet'!Z24</f>
        <v>124.85981651956793</v>
      </c>
      <c r="U33" s="22"/>
      <c r="V33" s="66"/>
      <c r="W33" s="150" t="str">
        <f>LEFT('Input Sheet'!S24,4)</f>
        <v>4.17</v>
      </c>
      <c r="X33" s="150">
        <f t="shared" si="1"/>
        <v>124.85981651956793</v>
      </c>
      <c r="Y33" s="150">
        <f t="shared" si="2"/>
        <v>7.9532400837894448</v>
      </c>
      <c r="Z33" s="160">
        <f>IF('Input Sheet'!Y24&gt;20,20,'Input Sheet'!Y24)</f>
        <v>7.8879959528817949</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330</v>
      </c>
      <c r="S34" s="158">
        <f>IF('Input Sheet'!U25&gt;20,20,'Input Sheet'!U25)</f>
        <v>2.2298803973241434</v>
      </c>
      <c r="T34" s="159">
        <f>'Input Sheet'!Z25</f>
        <v>32.544329959383269</v>
      </c>
      <c r="U34" s="22"/>
      <c r="V34" s="66"/>
      <c r="W34" s="150" t="str">
        <f>LEFT('Input Sheet'!S25,4)</f>
        <v>4.18</v>
      </c>
      <c r="X34" s="150">
        <f t="shared" si="1"/>
        <v>32.544329959383269</v>
      </c>
      <c r="Y34" s="150">
        <f t="shared" si="2"/>
        <v>2.2298803973241434</v>
      </c>
      <c r="Z34" s="160">
        <f>IF('Input Sheet'!Y25&gt;20,20,'Input Sheet'!Y25)</f>
        <v>-22.256178048865085</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0</v>
      </c>
      <c r="S35" s="158">
        <f>IF('Input Sheet'!U26&gt;20,20,'Input Sheet'!U26)</f>
        <v>0</v>
      </c>
      <c r="T35" s="159">
        <f>'Input Sheet'!Z26</f>
        <v>0</v>
      </c>
      <c r="U35" s="22"/>
      <c r="V35" s="66"/>
      <c r="W35" s="150" t="str">
        <f>LEFT('Input Sheet'!S26,4)</f>
        <v>4.19</v>
      </c>
      <c r="X35" s="150">
        <f t="shared" si="1"/>
        <v>0</v>
      </c>
      <c r="Y35" s="150">
        <f t="shared" si="2"/>
        <v>0</v>
      </c>
      <c r="Z35" s="160">
        <f>IF('Input Sheet'!Y26&gt;20,20,'Input Sheet'!Y26)</f>
        <v>-31.897712764723238</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29</v>
      </c>
      <c r="S36" s="158">
        <f>IF('Input Sheet'!U27&gt;20,20,'Input Sheet'!U27)</f>
        <v>0.19595918643151564</v>
      </c>
      <c r="T36" s="159">
        <f>'Input Sheet'!Z27</f>
        <v>4.6742644370962214</v>
      </c>
      <c r="U36" s="22"/>
      <c r="V36" s="66"/>
      <c r="W36" s="150" t="str">
        <f>LEFT('Input Sheet'!S27,4)</f>
        <v>5.20</v>
      </c>
      <c r="X36" s="150">
        <f t="shared" si="1"/>
        <v>4.6742644370962214</v>
      </c>
      <c r="Y36" s="150">
        <f t="shared" si="2"/>
        <v>0.19595918643151564</v>
      </c>
      <c r="Z36" s="160">
        <f>IF('Input Sheet'!Y27&gt;20,20,'Input Sheet'!Y27)</f>
        <v>-24.257850641495747</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70</v>
      </c>
      <c r="S37" s="158">
        <f>IF('Input Sheet'!U28&gt;20,20,'Input Sheet'!U28)</f>
        <v>0.47300493276572736</v>
      </c>
      <c r="T37" s="159">
        <f>'Input Sheet'!Z28</f>
        <v>8.5034530681016651</v>
      </c>
      <c r="U37" s="22"/>
      <c r="V37" s="66"/>
      <c r="W37" s="150" t="str">
        <f>LEFT('Input Sheet'!S28,4)</f>
        <v>5.21</v>
      </c>
      <c r="X37" s="150">
        <f t="shared" si="1"/>
        <v>8.5034530681016651</v>
      </c>
      <c r="Y37" s="150">
        <f t="shared" si="2"/>
        <v>0.47300493276572736</v>
      </c>
      <c r="Z37" s="160">
        <f>IF('Input Sheet'!Y28&gt;20,20,'Input Sheet'!Y28)</f>
        <v>-27.013685126443356</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3</v>
      </c>
      <c r="S38" s="158">
        <f>IF('Input Sheet'!U29&gt;20,20,'Input Sheet'!U29)</f>
        <v>2.0271639975674032E-2</v>
      </c>
      <c r="T38" s="159">
        <f>'Input Sheet'!Z29</f>
        <v>0.3384120350495079</v>
      </c>
      <c r="U38" s="22"/>
      <c r="V38" s="66"/>
      <c r="W38" s="150" t="str">
        <f>LEFT('Input Sheet'!S29,4)</f>
        <v>5.22</v>
      </c>
      <c r="X38" s="150">
        <f t="shared" si="1"/>
        <v>0.3384120350495079</v>
      </c>
      <c r="Y38" s="150">
        <f t="shared" si="2"/>
        <v>2.0271639975674032E-2</v>
      </c>
      <c r="Z38" s="160">
        <f>IF('Input Sheet'!Y29&gt;20,20,'Input Sheet'!Y29)</f>
        <v>-30.604058403678366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v>
      </c>
      <c r="S39" s="158">
        <f>IF('Input Sheet'!U30&gt;20,20,'Input Sheet'!U30)</f>
        <v>1.3514426650449354E-2</v>
      </c>
      <c r="T39" s="159">
        <f>'Input Sheet'!Z30</f>
        <v>0.21859075769413996</v>
      </c>
      <c r="U39" s="22"/>
      <c r="V39" s="66"/>
      <c r="W39" s="150" t="str">
        <f>LEFT('Input Sheet'!S30,4)</f>
        <v>5.23</v>
      </c>
      <c r="X39" s="150">
        <f t="shared" si="1"/>
        <v>0.21859075769413996</v>
      </c>
      <c r="Y39" s="150">
        <f t="shared" si="2"/>
        <v>1.3514426650449354E-2</v>
      </c>
      <c r="Z39" s="160">
        <f>IF('Input Sheet'!Y30&gt;20,20,'Input Sheet'!Y30)</f>
        <v>-31.160675350703734</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-37.262812711529435</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-22.578937841833948</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B796720C-6BED-4C53-8A6D-0684139165C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F0F90-F261-4DF1-B2F8-E86416D5D240}">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Blacon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5.5604000852084598E-2</v>
      </c>
      <c r="K20" s="212"/>
      <c r="L20" s="213">
        <f>IF('Wellbeing Acorn Knowledge Group'!$AX$3=0,'Wellbeing Acorn Knowledge Group'!AZ6,'Wellbeing Acorn Knowledge Group'!AZ36)</f>
        <v>111.94601886241422</v>
      </c>
      <c r="M20" s="213"/>
      <c r="N20" s="214"/>
      <c r="O20" s="214"/>
      <c r="P20" s="214"/>
      <c r="Q20" s="214"/>
      <c r="R20" s="78"/>
      <c r="S20" s="78"/>
      <c r="T20" s="78"/>
      <c r="U20" s="72"/>
      <c r="V20" s="72"/>
      <c r="W20" s="187"/>
      <c r="X20" s="66"/>
      <c r="Y20" s="84"/>
      <c r="Z20" s="1">
        <f>IF(L20="",100,L20)</f>
        <v>111.94601886241422</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0.1625398618642476</v>
      </c>
      <c r="K21" s="212"/>
      <c r="L21" s="213">
        <f>IF('Wellbeing Acorn Knowledge Group'!$AX$3=0,'Wellbeing Acorn Knowledge Group'!AZ7,'Wellbeing Acorn Knowledge Group'!AZ37)</f>
        <v>108.15660973225702</v>
      </c>
      <c r="M21" s="213"/>
      <c r="N21" s="214"/>
      <c r="O21" s="214"/>
      <c r="P21" s="214"/>
      <c r="Q21" s="214"/>
      <c r="R21" s="78"/>
      <c r="S21" s="78"/>
      <c r="T21" s="78"/>
      <c r="U21" s="72"/>
      <c r="V21" s="72"/>
      <c r="W21" s="187"/>
      <c r="X21" s="66"/>
      <c r="Y21" s="84"/>
      <c r="Z21" s="1">
        <f>IF(L21="",100,L21)</f>
        <v>108.15660973225702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8.7407664252854914E-2</v>
      </c>
      <c r="K22" s="212"/>
      <c r="L22" s="213">
        <f>IF('Wellbeing Acorn Knowledge Group'!$AX$3=0,'Wellbeing Acorn Knowledge Group'!AZ8,'Wellbeing Acorn Knowledge Group'!AZ38)</f>
        <v>106.58580862762609</v>
      </c>
      <c r="M22" s="213"/>
      <c r="N22" s="214"/>
      <c r="O22" s="214"/>
      <c r="P22" s="214"/>
      <c r="Q22" s="214"/>
      <c r="R22" s="78"/>
      <c r="S22" s="78"/>
      <c r="T22" s="78"/>
      <c r="U22" s="72"/>
      <c r="V22" s="72"/>
      <c r="W22" s="187"/>
      <c r="X22" s="66"/>
      <c r="Y22" s="84"/>
      <c r="Z22" s="1">
        <f>IF(L22="",100,L22)</f>
        <v>106.58580862762609</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0.1430707658685722</v>
      </c>
      <c r="K23" s="212"/>
      <c r="L23" s="213">
        <f>IF('Wellbeing Acorn Knowledge Group'!$AX$3=0,'Wellbeing Acorn Knowledge Group'!AZ9,'Wellbeing Acorn Knowledge Group'!AZ39)</f>
        <v>107.93251547859597</v>
      </c>
      <c r="M23" s="213"/>
      <c r="N23" s="214"/>
      <c r="O23" s="214"/>
      <c r="P23" s="214"/>
      <c r="Q23" s="214"/>
      <c r="R23" s="78"/>
      <c r="S23" s="78"/>
      <c r="T23" s="78"/>
      <c r="U23" s="72"/>
      <c r="V23" s="72"/>
      <c r="W23" s="187"/>
      <c r="X23" s="66"/>
      <c r="Y23" s="84"/>
      <c r="Z23" s="1">
        <f t="shared" ref="Z23:Z65" si="1">IF(L23="",100,L23)</f>
        <v>107.93251547859597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0.19602402000304076</v>
      </c>
      <c r="K24" s="212"/>
      <c r="L24" s="213">
        <f>IF('Wellbeing Acorn Knowledge Group'!$AX$3=0,'Wellbeing Acorn Knowledge Group'!AZ10,'Wellbeing Acorn Knowledge Group'!AZ40)</f>
        <v>100.63898906055854</v>
      </c>
      <c r="M24" s="213"/>
      <c r="N24" s="214"/>
      <c r="O24" s="214"/>
      <c r="P24" s="214"/>
      <c r="Q24" s="214"/>
      <c r="R24" s="78"/>
      <c r="S24" s="78"/>
      <c r="T24" s="78"/>
      <c r="U24" s="72"/>
      <c r="V24" s="72"/>
      <c r="W24" s="187"/>
      <c r="X24" s="66"/>
      <c r="Y24" s="84"/>
      <c r="Z24" s="1">
        <f t="shared" si="1"/>
        <v>100.63898906055854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0.18181768342570442</v>
      </c>
      <c r="K25" s="212"/>
      <c r="L25" s="213">
        <f>IF('Wellbeing Acorn Knowledge Group'!$AX$3=0,'Wellbeing Acorn Knowledge Group'!AZ11,'Wellbeing Acorn Knowledge Group'!AZ41)</f>
        <v>93.77392181184581</v>
      </c>
      <c r="M25" s="213"/>
      <c r="N25" s="214"/>
      <c r="O25" s="214"/>
      <c r="P25" s="214"/>
      <c r="Q25" s="214"/>
      <c r="R25" s="78"/>
      <c r="S25" s="78"/>
      <c r="T25" s="78"/>
      <c r="U25" s="72"/>
      <c r="V25" s="72"/>
      <c r="W25" s="187"/>
      <c r="X25" s="66"/>
      <c r="Y25" s="84"/>
      <c r="Z25" s="1">
        <f t="shared" si="1"/>
        <v>93.77392181184581</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8.9748846218460715E-2</v>
      </c>
      <c r="K26" s="212"/>
      <c r="L26" s="213">
        <f>IF('Wellbeing Acorn Knowledge Group'!$AX$3=0,'Wellbeing Acorn Knowledge Group'!AZ12,'Wellbeing Acorn Knowledge Group'!AZ42)</f>
        <v>90.238063270457843</v>
      </c>
      <c r="M26" s="213"/>
      <c r="N26" s="214"/>
      <c r="O26" s="214"/>
      <c r="P26" s="214"/>
      <c r="Q26" s="214"/>
      <c r="R26" s="78"/>
      <c r="S26" s="78"/>
      <c r="T26" s="78"/>
      <c r="U26" s="72"/>
      <c r="V26" s="72"/>
      <c r="W26" s="187"/>
      <c r="X26" s="66"/>
      <c r="Y26" s="84"/>
      <c r="Z26" s="1">
        <f t="shared" si="1"/>
        <v>90.238063270457843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8.3787157260355433E-2</v>
      </c>
      <c r="K27" s="212"/>
      <c r="L27" s="213">
        <f>IF('Wellbeing Acorn Knowledge Group'!$AX$3=0,'Wellbeing Acorn Knowledge Group'!AZ13,'Wellbeing Acorn Knowledge Group'!AZ43)</f>
        <v>86.060512334135012</v>
      </c>
      <c r="M27" s="213"/>
      <c r="N27" s="214"/>
      <c r="O27" s="214"/>
      <c r="P27" s="214"/>
      <c r="Q27" s="214"/>
      <c r="R27" s="78"/>
      <c r="S27" s="78"/>
      <c r="T27" s="78"/>
      <c r="U27" s="72"/>
      <c r="V27" s="72"/>
      <c r="W27" s="187"/>
      <c r="X27" s="66"/>
      <c r="Y27" s="84"/>
      <c r="Z27" s="1">
        <f t="shared" si="1"/>
        <v>86.060512334135012</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E8B42844-CCDF-48B6-86D5-3D7339B01270}">
      <formula1>List2</formula1>
    </dataValidation>
    <dataValidation type="list" allowBlank="1" showInputMessage="1" showErrorMessage="1" sqref="F13:M13" xr:uid="{A9F1F075-5648-44D9-8C81-689D69BE58DC}">
      <formula1>Feature_list</formula1>
    </dataValidation>
  </dataValidations>
  <hyperlinks>
    <hyperlink ref="J8:W8" r:id="rId1" tooltip="CACI Copyrights" display="http://www.caci.co.uk/copyrightnotices.pdf" xr:uid="{80D20CB6-B44F-4567-A531-87D94F44D0FD}"/>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EC6D6-E9E9-4AC9-8188-CC9F5599B8F4}">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C4837E01-FE4A-4744-ADA5-BEE9E9325292}"/>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16934-9089-4994-AE82-57359C4780C2}">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450</v>
      </c>
      <c r="D8" s="307">
        <v>4991</v>
      </c>
      <c r="F8" s="308" t="str">
        <f>IF($G$4=1,S8,IF($G$4=2,AC8,IF($G$4=3,AM8,"")))</f>
        <v>1.1 Elderly in poor health</v>
      </c>
      <c r="G8" s="309">
        <f t="shared" ref="G8:M36" si="0">IF($G$4=1,T8,IF($G$4=2,AD8,IF($G$4=3,AN8,"")))</f>
        <v>450</v>
      </c>
      <c r="H8" s="310">
        <f t="shared" si="0"/>
        <v>3.0407459963511045</v>
      </c>
      <c r="I8" s="309">
        <f t="shared" si="0"/>
        <v>4991</v>
      </c>
      <c r="J8" s="310">
        <f t="shared" si="0"/>
        <v>1.3367258118513559</v>
      </c>
      <c r="K8" s="310">
        <f t="shared" si="0"/>
        <v>9.0162292125826493</v>
      </c>
      <c r="L8" s="310">
        <f t="shared" si="0"/>
        <v>18.050614486334229</v>
      </c>
      <c r="M8" s="309">
        <f t="shared" si="0"/>
        <v>227.4771661766367</v>
      </c>
      <c r="N8" s="311"/>
      <c r="O8" s="312" t="str">
        <f>LEFT(S8,1)</f>
        <v>1</v>
      </c>
      <c r="P8" s="312" t="str">
        <f>LEFT(S8,3)</f>
        <v>1.1</v>
      </c>
      <c r="Q8" s="312">
        <f>RANK(Z8,$Z$8:$Z$72,0)+COUNTIF($Z$8:Z8,Z8)-1</f>
        <v>5</v>
      </c>
      <c r="R8" s="312">
        <f>RANK(U8,$U$8:$U$72,0)+COUNTIF($U$8:U8,U8)-1</f>
        <v>10</v>
      </c>
      <c r="S8" s="293" t="s">
        <v>129</v>
      </c>
      <c r="T8" s="313">
        <f>C8</f>
        <v>450</v>
      </c>
      <c r="U8" s="314">
        <f>T8/SUM(PROFILE_RESULT_COUNT)*100</f>
        <v>3.0407459963511045</v>
      </c>
      <c r="V8" s="313">
        <f>D8</f>
        <v>4991</v>
      </c>
      <c r="W8" s="314">
        <f t="shared" ref="W8:W35" si="1">V8/SUM(BASE_PROFILE_RESULT_COUNT)*100</f>
        <v>1.3367258118513559</v>
      </c>
      <c r="X8" s="310">
        <f>IF(V8&gt;0,(T8/V8)*100,0)</f>
        <v>9.0162292125826493</v>
      </c>
      <c r="Y8" s="310">
        <f t="shared" ref="Y8:Y36" si="2">IF(AND((SQRT((W8*(100-W8))/SUM($T$8:$T$71)))&gt;0, SUM($T$8:$T$71)&gt;0),(U8-W8)/(SQRT((W8*(100-W8))/SUM($T$8:$T$71))),0)</f>
        <v>18.050614486334229</v>
      </c>
      <c r="Z8" s="309">
        <f>IF(AND(W8&gt;0,X8&gt;0),(U8/W8)*100,0)</f>
        <v>227.4771661766367</v>
      </c>
      <c r="AA8" s="72"/>
      <c r="AB8" s="315">
        <v>1</v>
      </c>
      <c r="AC8" s="293" t="str">
        <f>VLOOKUP($AB$8,$Q$8:$Z$73,3,FALSE)</f>
        <v>2.6 Stressed young families</v>
      </c>
      <c r="AD8" s="309">
        <f>VLOOKUP($AB$8,$Q$8:$Z$72,4,FALSE)</f>
        <v>2058</v>
      </c>
      <c r="AE8" s="310">
        <f>VLOOKUP($AB$8,$Q$8:$Z$72,5,FALSE)</f>
        <v>13.906345023312387</v>
      </c>
      <c r="AF8" s="309">
        <f>VLOOKUP($AB$8,$Q$8:$Z$72,6,FALSE)</f>
        <v>9063</v>
      </c>
      <c r="AG8" s="310">
        <f>VLOOKUP($AB$8,$Q$8:$Z$72,7,FALSE)</f>
        <v>2.4273183796451292</v>
      </c>
      <c r="AH8" s="310">
        <f>VLOOKUP($AB$8,$Q$8:$Z$72,8,FALSE)</f>
        <v>22.707712677921219</v>
      </c>
      <c r="AI8" s="310">
        <f>VLOOKUP($AB$8,$Q$8:$Z$72,9,FALSE)</f>
        <v>90.738951433528243</v>
      </c>
      <c r="AJ8" s="309">
        <f>VLOOKUP($AB$8,$Q$8:$Z$72,10,FALSE)</f>
        <v>572.90980614357954</v>
      </c>
      <c r="AK8" s="72"/>
      <c r="AL8" s="315">
        <v>1</v>
      </c>
      <c r="AM8" s="293" t="str">
        <f>VLOOKUP($AL$8,$R$8:$Z$72,2,FALSE)</f>
        <v>1.2 Unhealthy routines</v>
      </c>
      <c r="AN8" s="309">
        <f>VLOOKUP($AL$8,$R$8:$Z$72,3,FALSE)</f>
        <v>3849</v>
      </c>
      <c r="AO8" s="310">
        <f>VLOOKUP($AL$8,$R$8:$Z$72,4,FALSE)</f>
        <v>26.008514088789781</v>
      </c>
      <c r="AP8" s="309">
        <f>VLOOKUP($AL$8,$R$8:$Z$72,5,FALSE)</f>
        <v>17514</v>
      </c>
      <c r="AQ8" s="310">
        <f>VLOOKUP($AL$8,$R$8:$Z$72,6,FALSE)</f>
        <v>4.6907264814194845</v>
      </c>
      <c r="AR8" s="310">
        <f>VLOOKUP($AL$8,$R$8:$Z$72,7,FALSE)</f>
        <v>21.976704350805072</v>
      </c>
      <c r="AS8" s="310">
        <f>VLOOKUP($AL$8,$R$8:$Z$72,8,FALSE)</f>
        <v>122.6508836733917</v>
      </c>
      <c r="AT8" s="309">
        <f>VLOOKUP($AL$8,$R$8:$Z$72,9,FALSE)</f>
        <v>554.4666522725754</v>
      </c>
      <c r="BK8" s="31"/>
      <c r="BM8" s="298"/>
      <c r="BN8" s="299"/>
      <c r="BP8" s="31"/>
      <c r="BQ8" s="31"/>
      <c r="BR8" s="31"/>
    </row>
    <row r="9" spans="2:70" ht="15" customHeight="1" x14ac:dyDescent="0.25">
      <c r="B9" s="306" t="s">
        <v>130</v>
      </c>
      <c r="C9" s="307">
        <v>3849</v>
      </c>
      <c r="D9" s="307">
        <v>17514</v>
      </c>
      <c r="F9" s="308" t="str">
        <f t="shared" ref="F9:F36" si="3">IF($G$4=1,S9,IF($G$4=2,AC9,IF($G$4=3,AM9,"")))</f>
        <v>1.2 Unhealthy routines</v>
      </c>
      <c r="G9" s="309">
        <f t="shared" si="0"/>
        <v>3849</v>
      </c>
      <c r="H9" s="310">
        <f t="shared" si="0"/>
        <v>26.008514088789781</v>
      </c>
      <c r="I9" s="309">
        <f t="shared" si="0"/>
        <v>17514</v>
      </c>
      <c r="J9" s="310">
        <f t="shared" si="0"/>
        <v>4.6907264814194845</v>
      </c>
      <c r="K9" s="310">
        <f t="shared" si="0"/>
        <v>21.976704350805072</v>
      </c>
      <c r="L9" s="310">
        <f t="shared" si="0"/>
        <v>122.6508836733917</v>
      </c>
      <c r="M9" s="309">
        <f t="shared" si="0"/>
        <v>554.4666522725754</v>
      </c>
      <c r="N9" s="311"/>
      <c r="O9" s="312" t="str">
        <f t="shared" ref="O9:O36" si="4">LEFT(S9,1)</f>
        <v>1</v>
      </c>
      <c r="P9" s="312" t="str">
        <f t="shared" ref="P9:P16" si="5">LEFT(S9,3)</f>
        <v>1.2</v>
      </c>
      <c r="Q9" s="312">
        <f>RANK(Z9,$Z$8:$Z$72,0)+COUNTIF($Z$8:Z9,Z9)-1</f>
        <v>2</v>
      </c>
      <c r="R9" s="312">
        <f>RANK(U9,$U$8:$U$72,0)+COUNTIF($U$8:U9,U9)-1</f>
        <v>1</v>
      </c>
      <c r="S9" s="293" t="s">
        <v>131</v>
      </c>
      <c r="T9" s="313">
        <f t="shared" ref="T9:T36" si="6">C9</f>
        <v>3849</v>
      </c>
      <c r="U9" s="314">
        <f t="shared" ref="U9:U36" si="7">T9/SUM(PROFILE_RESULT_COUNT)*100</f>
        <v>26.008514088789781</v>
      </c>
      <c r="V9" s="313">
        <f t="shared" ref="V9:V35" si="8">D9</f>
        <v>17514</v>
      </c>
      <c r="W9" s="314">
        <f t="shared" si="1"/>
        <v>4.6907264814194845</v>
      </c>
      <c r="X9" s="310">
        <f t="shared" ref="X9:X36" si="9">IF(V9&gt;0,(T9/V9)*100,0)</f>
        <v>21.976704350805072</v>
      </c>
      <c r="Y9" s="310">
        <f t="shared" si="2"/>
        <v>122.6508836733917</v>
      </c>
      <c r="Z9" s="309">
        <f t="shared" ref="Z9:Z36" si="10">IF(AND(W9&gt;0,X9&gt;0),(U9/W9)*100,0)</f>
        <v>554.4666522725754</v>
      </c>
      <c r="AA9" s="72"/>
      <c r="AB9" s="315">
        <v>2</v>
      </c>
      <c r="AC9" s="293" t="str">
        <f>VLOOKUP($AB$9,$Q$8:$Z$72,3,FALSE)</f>
        <v>1.2 Unhealthy routines</v>
      </c>
      <c r="AD9" s="309">
        <f>VLOOKUP($AB$9,$Q$8:$Z$72,4,FALSE)</f>
        <v>3849</v>
      </c>
      <c r="AE9" s="310">
        <f>VLOOKUP($AB$9,$Q$8:$Z$72,5,FALSE)</f>
        <v>26.008514088789781</v>
      </c>
      <c r="AF9" s="309">
        <f>VLOOKUP($AB$9,$Q$8:$Z$72,6,FALSE)</f>
        <v>17514</v>
      </c>
      <c r="AG9" s="310">
        <f>VLOOKUP($AB$9,$Q$8:$Z$72,7,FALSE)</f>
        <v>4.6907264814194845</v>
      </c>
      <c r="AH9" s="310">
        <f>VLOOKUP($AB$9,$Q$8:$Z$72,8,FALSE)</f>
        <v>21.976704350805072</v>
      </c>
      <c r="AI9" s="310">
        <f>VLOOKUP($AB$9,$Q$8:$Z$72,9,FALSE)</f>
        <v>122.6508836733917</v>
      </c>
      <c r="AJ9" s="309">
        <f>VLOOKUP($AB$9,$Q$8:$Z$72,10,FALSE)</f>
        <v>554.4666522725754</v>
      </c>
      <c r="AK9" s="72"/>
      <c r="AL9" s="315">
        <v>2</v>
      </c>
      <c r="AM9" s="293" t="str">
        <f>VLOOKUP($AL$9,$R$8:$Z$72,2,FALSE)</f>
        <v>2.6 Stressed young families</v>
      </c>
      <c r="AN9" s="309">
        <f>VLOOKUP($AL$9,$R$8:$Z$72,3,FALSE)</f>
        <v>2058</v>
      </c>
      <c r="AO9" s="310">
        <f>VLOOKUP($AL$9,$R$8:$Z$72,4,FALSE)</f>
        <v>13.906345023312387</v>
      </c>
      <c r="AP9" s="309">
        <f>VLOOKUP($AL$9,$R$8:$Z$72,5,FALSE)</f>
        <v>9063</v>
      </c>
      <c r="AQ9" s="310">
        <f>VLOOKUP($AL$9,$R$8:$Z$72,6,FALSE)</f>
        <v>2.4273183796451292</v>
      </c>
      <c r="AR9" s="310">
        <f>VLOOKUP($AL$9,$R$8:$Z$72,7,FALSE)</f>
        <v>22.707712677921219</v>
      </c>
      <c r="AS9" s="310">
        <f>VLOOKUP($AL$9,$R$8:$Z$72,8,FALSE)</f>
        <v>90.738951433528243</v>
      </c>
      <c r="AT9" s="309">
        <f>VLOOKUP($AL$9,$R$8:$Z$72,9,FALSE)</f>
        <v>572.90980614357954</v>
      </c>
      <c r="BK9" s="31"/>
      <c r="BM9" s="298"/>
      <c r="BN9" s="299"/>
      <c r="BP9" s="31"/>
      <c r="BQ9" s="31"/>
      <c r="BR9" s="31"/>
    </row>
    <row r="10" spans="2:70" ht="15" customHeight="1" x14ac:dyDescent="0.25">
      <c r="B10" s="306" t="s">
        <v>132</v>
      </c>
      <c r="C10" s="307">
        <v>631</v>
      </c>
      <c r="D10" s="307">
        <v>4750</v>
      </c>
      <c r="F10" s="308" t="str">
        <f t="shared" si="3"/>
        <v>1.3 Inactive singles</v>
      </c>
      <c r="G10" s="309">
        <f t="shared" si="0"/>
        <v>631</v>
      </c>
      <c r="H10" s="310">
        <f t="shared" si="0"/>
        <v>4.2638016082167711</v>
      </c>
      <c r="I10" s="309">
        <f t="shared" si="0"/>
        <v>4750</v>
      </c>
      <c r="J10" s="310">
        <f t="shared" si="0"/>
        <v>1.2721794442584533</v>
      </c>
      <c r="K10" s="310">
        <f t="shared" si="0"/>
        <v>13.284210526315791</v>
      </c>
      <c r="L10" s="310">
        <f t="shared" si="0"/>
        <v>32.473489960271401</v>
      </c>
      <c r="M10" s="309">
        <f t="shared" si="0"/>
        <v>335.15724746693405</v>
      </c>
      <c r="N10" s="311"/>
      <c r="O10" s="312" t="str">
        <f t="shared" si="4"/>
        <v>1</v>
      </c>
      <c r="P10" s="312" t="str">
        <f t="shared" si="5"/>
        <v>1.3</v>
      </c>
      <c r="Q10" s="312">
        <f>RANK(Z10,$Z$8:$Z$72,0)+COUNTIF($Z$8:Z10,Z10)-1</f>
        <v>3</v>
      </c>
      <c r="R10" s="312">
        <f>RANK(U10,$U$8:$U$72,0)+COUNTIF($U$8:U10,U10)-1</f>
        <v>7</v>
      </c>
      <c r="S10" s="293" t="s">
        <v>133</v>
      </c>
      <c r="T10" s="313">
        <f t="shared" si="6"/>
        <v>631</v>
      </c>
      <c r="U10" s="314">
        <f t="shared" si="7"/>
        <v>4.2638016082167711</v>
      </c>
      <c r="V10" s="313">
        <f t="shared" si="8"/>
        <v>4750</v>
      </c>
      <c r="W10" s="314">
        <f t="shared" si="1"/>
        <v>1.2721794442584533</v>
      </c>
      <c r="X10" s="310">
        <f t="shared" si="9"/>
        <v>13.284210526315791</v>
      </c>
      <c r="Y10" s="310">
        <f t="shared" si="2"/>
        <v>32.473489960271401</v>
      </c>
      <c r="Z10" s="309">
        <f>IF(AND(W10&gt;0,X10&gt;0),(U10/W10)*100,0)</f>
        <v>335.15724746693405</v>
      </c>
      <c r="AA10" s="72"/>
      <c r="AB10" s="315">
        <v>3</v>
      </c>
      <c r="AC10" s="293" t="str">
        <f>VLOOKUP($AB$10,$Q$8:$Z$72,3,FALSE)</f>
        <v>1.3 Inactive singles</v>
      </c>
      <c r="AD10" s="309">
        <f>VLOOKUP($AB$10,$Q$8:$Z$72,4,FALSE)</f>
        <v>631</v>
      </c>
      <c r="AE10" s="310">
        <f>VLOOKUP($AB$10,$Q$8:$Z$72,5,FALSE)</f>
        <v>4.2638016082167711</v>
      </c>
      <c r="AF10" s="309">
        <f>VLOOKUP($AB$10,$Q$8:$Z$72,6,FALSE)</f>
        <v>4750</v>
      </c>
      <c r="AG10" s="310">
        <f>VLOOKUP($AB$10,$Q$8:$Z$72,7,FALSE)</f>
        <v>1.2721794442584533</v>
      </c>
      <c r="AH10" s="310">
        <f>VLOOKUP($AB$10,$Q$8:$Z$72,8,FALSE)</f>
        <v>13.284210526315791</v>
      </c>
      <c r="AI10" s="310">
        <f>VLOOKUP($AB$10,$Q$8:$Z$72,9,FALSE)</f>
        <v>32.473489960271401</v>
      </c>
      <c r="AJ10" s="309">
        <f>VLOOKUP($AB$10,$Q$8:$Z$72,10,FALSE)</f>
        <v>335.15724746693405</v>
      </c>
      <c r="AK10" s="72"/>
      <c r="AL10" s="315">
        <v>3</v>
      </c>
      <c r="AM10" s="293" t="str">
        <f>VLOOKUP($AL$10,$R$8:$Z$72,2,FALSE)</f>
        <v>2.9 Detrimental practices</v>
      </c>
      <c r="AN10" s="309">
        <f>VLOOKUP($AL$10,$R$8:$Z$72,3,FALSE)</f>
        <v>1766</v>
      </c>
      <c r="AO10" s="310">
        <f>VLOOKUP($AL$10,$R$8:$Z$72,4,FALSE)</f>
        <v>11.93323873234678</v>
      </c>
      <c r="AP10" s="309">
        <f>VLOOKUP($AL$10,$R$8:$Z$72,5,FALSE)</f>
        <v>20293</v>
      </c>
      <c r="AQ10" s="310">
        <f>VLOOKUP($AL$10,$R$8:$Z$72,6,FALSE)</f>
        <v>5.4350184131235348</v>
      </c>
      <c r="AR10" s="310">
        <f>VLOOKUP($AL$10,$R$8:$Z$72,7,FALSE)</f>
        <v>8.7025082540777614</v>
      </c>
      <c r="AS10" s="310">
        <f>VLOOKUP($AL$10,$R$8:$Z$72,8,FALSE)</f>
        <v>34.869437042222756</v>
      </c>
      <c r="AT10" s="309">
        <f>VLOOKUP($AL$10,$R$8:$Z$72,9,FALSE)</f>
        <v>219.56206631301333</v>
      </c>
      <c r="BK10" s="31"/>
      <c r="BM10" s="298"/>
      <c r="BN10" s="299"/>
      <c r="BP10" s="31"/>
      <c r="BQ10" s="31"/>
      <c r="BR10" s="31"/>
    </row>
    <row r="11" spans="2:70" ht="15" customHeight="1" x14ac:dyDescent="0.25">
      <c r="B11" s="306" t="s">
        <v>134</v>
      </c>
      <c r="C11" s="307">
        <v>96</v>
      </c>
      <c r="D11" s="307">
        <v>3117</v>
      </c>
      <c r="F11" s="308" t="str">
        <f t="shared" si="3"/>
        <v>1.4 Struggling on low incomes</v>
      </c>
      <c r="G11" s="309">
        <f>IF($G$4=1,T11,IF($G$4=2,AD11,IF($G$4=3,AN11,"")))</f>
        <v>96</v>
      </c>
      <c r="H11" s="310">
        <f t="shared" si="0"/>
        <v>0.64869247922156903</v>
      </c>
      <c r="I11" s="309">
        <f t="shared" si="0"/>
        <v>3117</v>
      </c>
      <c r="J11" s="310">
        <f t="shared" si="0"/>
        <v>0.83481754268496822</v>
      </c>
      <c r="K11" s="310">
        <f t="shared" si="0"/>
        <v>3.0798845043310878</v>
      </c>
      <c r="L11" s="310">
        <f t="shared" si="0"/>
        <v>-2.4885458854155429</v>
      </c>
      <c r="M11" s="309">
        <f t="shared" si="0"/>
        <v>77.704701453113032</v>
      </c>
      <c r="N11" s="311"/>
      <c r="O11" s="312" t="str">
        <f t="shared" si="4"/>
        <v>1</v>
      </c>
      <c r="P11" s="312" t="str">
        <f t="shared" si="5"/>
        <v>1.4</v>
      </c>
      <c r="Q11" s="312">
        <f>RANK(Z11,$Z$8:$Z$72,0)+COUNTIF($Z$8:Z11,Z11)-1</f>
        <v>13</v>
      </c>
      <c r="R11" s="312">
        <f>RANK(U11,$U$8:$U$72,0)+COUNTIF($U$8:U11,U11)-1</f>
        <v>16</v>
      </c>
      <c r="S11" s="293" t="s">
        <v>135</v>
      </c>
      <c r="T11" s="313">
        <f t="shared" si="6"/>
        <v>96</v>
      </c>
      <c r="U11" s="314">
        <f t="shared" si="7"/>
        <v>0.64869247922156903</v>
      </c>
      <c r="V11" s="313">
        <f t="shared" si="8"/>
        <v>3117</v>
      </c>
      <c r="W11" s="314">
        <f t="shared" si="1"/>
        <v>0.83481754268496822</v>
      </c>
      <c r="X11" s="310">
        <f t="shared" si="9"/>
        <v>3.0798845043310878</v>
      </c>
      <c r="Y11" s="310">
        <f t="shared" si="2"/>
        <v>-2.4885458854155429</v>
      </c>
      <c r="Z11" s="309">
        <f t="shared" si="10"/>
        <v>77.704701453113032</v>
      </c>
      <c r="AA11" s="72"/>
      <c r="AB11" s="315">
        <v>4</v>
      </c>
      <c r="AC11" s="293" t="str">
        <f>VLOOKUP($AB$11,$Q$8:$Z$72,3,FALSE)</f>
        <v>1.5 Multi-generational strains</v>
      </c>
      <c r="AD11" s="309">
        <f>VLOOKUP($AB$11,$Q$8:$Z$72,4,FALSE)</f>
        <v>564</v>
      </c>
      <c r="AE11" s="310">
        <f>VLOOKUP($AB$11,$Q$8:$Z$72,5,FALSE)</f>
        <v>3.8110683154267182</v>
      </c>
      <c r="AF11" s="309">
        <f>VLOOKUP($AB$11,$Q$8:$Z$72,6,FALSE)</f>
        <v>4287</v>
      </c>
      <c r="AG11" s="310">
        <f>VLOOKUP($AB$11,$Q$8:$Z$72,7,FALSE)</f>
        <v>1.148175426849682</v>
      </c>
      <c r="AH11" s="310">
        <f>VLOOKUP($AB$11,$Q$8:$Z$72,8,FALSE)</f>
        <v>13.156053184044787</v>
      </c>
      <c r="AI11" s="310">
        <f>VLOOKUP($AB$11,$Q$8:$Z$72,9,FALSE)</f>
        <v>30.406988796999489</v>
      </c>
      <c r="AJ11" s="309">
        <f>VLOOKUP($AB$11,$Q$8:$Z$72,10,FALSE)</f>
        <v>331.92387036912783</v>
      </c>
      <c r="AK11" s="72"/>
      <c r="AL11" s="315">
        <v>4</v>
      </c>
      <c r="AM11" s="293" t="str">
        <f>VLOOKUP($AL$11,$R$8:$Z$72,2,FALSE)</f>
        <v>4.17 Engaged elders</v>
      </c>
      <c r="AN11" s="309">
        <f>VLOOKUP($AL$11,$R$8:$Z$72,3,FALSE)</f>
        <v>1177</v>
      </c>
      <c r="AO11" s="310">
        <f>VLOOKUP($AL$11,$R$8:$Z$72,4,FALSE)</f>
        <v>7.9532400837894448</v>
      </c>
      <c r="AP11" s="309">
        <f>VLOOKUP($AL$11,$R$8:$Z$72,5,FALSE)</f>
        <v>23783</v>
      </c>
      <c r="AQ11" s="310">
        <f>VLOOKUP($AL$11,$R$8:$Z$72,6,FALSE)</f>
        <v>6.3697355205892201</v>
      </c>
      <c r="AR11" s="310">
        <f>VLOOKUP($AL$11,$R$8:$Z$72,7,FALSE)</f>
        <v>4.9489130891813486</v>
      </c>
      <c r="AS11" s="310">
        <f>VLOOKUP($AL$11,$R$8:$Z$72,8,FALSE)</f>
        <v>7.8879959528817949</v>
      </c>
      <c r="AT11" s="309">
        <f>VLOOKUP($AL$11,$R$8:$Z$72,9,FALSE)</f>
        <v>124.85981651956793</v>
      </c>
      <c r="AU11" s="72"/>
      <c r="AV11" s="72"/>
      <c r="AW11" s="72"/>
      <c r="BK11" s="31"/>
      <c r="BM11" s="298"/>
      <c r="BN11" s="299"/>
      <c r="BP11" s="31"/>
      <c r="BR11" s="31"/>
    </row>
    <row r="12" spans="2:70" ht="15" customHeight="1" x14ac:dyDescent="0.25">
      <c r="B12" s="306" t="s">
        <v>136</v>
      </c>
      <c r="C12" s="307">
        <v>564</v>
      </c>
      <c r="D12" s="307">
        <v>4287</v>
      </c>
      <c r="F12" s="308" t="str">
        <f t="shared" si="3"/>
        <v>1.5 Multi-generational strains</v>
      </c>
      <c r="G12" s="309">
        <f t="shared" si="0"/>
        <v>564</v>
      </c>
      <c r="H12" s="310">
        <f t="shared" si="0"/>
        <v>3.8110683154267182</v>
      </c>
      <c r="I12" s="309">
        <f t="shared" si="0"/>
        <v>4287</v>
      </c>
      <c r="J12" s="310">
        <f t="shared" si="0"/>
        <v>1.148175426849682</v>
      </c>
      <c r="K12" s="310">
        <f t="shared" si="0"/>
        <v>13.156053184044787</v>
      </c>
      <c r="L12" s="310">
        <f t="shared" si="0"/>
        <v>30.406988796999489</v>
      </c>
      <c r="M12" s="309">
        <f t="shared" si="0"/>
        <v>331.92387036912783</v>
      </c>
      <c r="N12" s="311"/>
      <c r="O12" s="312" t="str">
        <f t="shared" si="4"/>
        <v>1</v>
      </c>
      <c r="P12" s="312" t="str">
        <f t="shared" si="5"/>
        <v>1.5</v>
      </c>
      <c r="Q12" s="312">
        <f>RANK(Z12,$Z$8:$Z$72,0)+COUNTIF($Z$8:Z12,Z12)-1</f>
        <v>4</v>
      </c>
      <c r="R12" s="312">
        <f>RANK(U12,$U$8:$U$72,0)+COUNTIF($U$8:U12,U12)-1</f>
        <v>8</v>
      </c>
      <c r="S12" s="293" t="s">
        <v>137</v>
      </c>
      <c r="T12" s="313">
        <f t="shared" si="6"/>
        <v>564</v>
      </c>
      <c r="U12" s="314">
        <f t="shared" si="7"/>
        <v>3.8110683154267182</v>
      </c>
      <c r="V12" s="313">
        <f t="shared" si="8"/>
        <v>4287</v>
      </c>
      <c r="W12" s="314">
        <f t="shared" si="1"/>
        <v>1.148175426849682</v>
      </c>
      <c r="X12" s="310">
        <f t="shared" si="9"/>
        <v>13.156053184044787</v>
      </c>
      <c r="Y12" s="310">
        <f>IF(AND((SQRT((W12*(100-W12))/SUM($T$8:$T$71)))&gt;0, SUM($T$8:$T$71)&gt;0),(U12-W12)/(SQRT((W12*(100-W12))/SUM($T$8:$T$71))),0)</f>
        <v>30.406988796999489</v>
      </c>
      <c r="Z12" s="309">
        <f>IF(AND(W12&gt;0,X12&gt;0),(U12/W12)*100,0)</f>
        <v>331.92387036912783</v>
      </c>
      <c r="AA12" s="72"/>
      <c r="AB12" s="315">
        <v>5</v>
      </c>
      <c r="AC12" s="293" t="str">
        <f>VLOOKUP($AB$12,$Q$8:$Z$72,3,FALSE)</f>
        <v>1.1 Elderly in poor health</v>
      </c>
      <c r="AD12" s="309">
        <f>VLOOKUP($AB$12,$Q$8:$Z$72,4,FALSE)</f>
        <v>450</v>
      </c>
      <c r="AE12" s="310">
        <f>VLOOKUP($AB$12,$Q$8:$Z$72,5,FALSE)</f>
        <v>3.0407459963511045</v>
      </c>
      <c r="AF12" s="309">
        <f>VLOOKUP($AB$12,$Q$8:$Z$72,6,FALSE)</f>
        <v>4991</v>
      </c>
      <c r="AG12" s="310">
        <f>VLOOKUP($AB$12,$Q$8:$Z$72,7,FALSE)</f>
        <v>1.3367258118513559</v>
      </c>
      <c r="AH12" s="310">
        <f>VLOOKUP($AB$12,$Q$8:$Z$72,8,FALSE)</f>
        <v>9.0162292125826493</v>
      </c>
      <c r="AI12" s="310">
        <f>VLOOKUP($AB$12,$Q$8:$Z$72,9,FALSE)</f>
        <v>18.050614486334229</v>
      </c>
      <c r="AJ12" s="309">
        <f>VLOOKUP($AB$12,$Q$8:$Z$72,10,FALSE)</f>
        <v>227.4771661766367</v>
      </c>
      <c r="AK12" s="72"/>
      <c r="AL12" s="315">
        <v>5</v>
      </c>
      <c r="AM12" s="293" t="str">
        <f>VLOOKUP($AL$12,$R$8:$Z$72,2,FALSE)</f>
        <v>3.14 Mid-life moderation</v>
      </c>
      <c r="AN12" s="309">
        <f>VLOOKUP($AL$12,$R$8:$Z$72,3,FALSE)</f>
        <v>959</v>
      </c>
      <c r="AO12" s="310">
        <f>VLOOKUP($AL$12,$R$8:$Z$72,4,FALSE)</f>
        <v>6.4801675788904651</v>
      </c>
      <c r="AP12" s="309">
        <f>VLOOKUP($AL$12,$R$8:$Z$72,5,FALSE)</f>
        <v>13048</v>
      </c>
      <c r="AQ12" s="310">
        <f>VLOOKUP($AL$12,$R$8:$Z$72,6,FALSE)</f>
        <v>3.4946099765651155</v>
      </c>
      <c r="AR12" s="310">
        <f>VLOOKUP($AL$12,$R$8:$Z$72,7,FALSE)</f>
        <v>7.3497854077253217</v>
      </c>
      <c r="AS12" s="310">
        <f>VLOOKUP($AL$12,$R$8:$Z$72,8,FALSE)</f>
        <v>19.777277099446806</v>
      </c>
      <c r="AT12" s="309">
        <f>VLOOKUP($AL$12,$R$8:$Z$72,9,FALSE)</f>
        <v>185.43321350155023</v>
      </c>
      <c r="AU12" s="72"/>
      <c r="AV12" s="72"/>
      <c r="AW12" s="72"/>
      <c r="BK12" s="31"/>
      <c r="BM12" s="298"/>
      <c r="BN12" s="299"/>
      <c r="BP12" s="31"/>
      <c r="BR12" s="31"/>
    </row>
    <row r="13" spans="2:70" ht="15" customHeight="1" x14ac:dyDescent="0.25">
      <c r="B13" s="306" t="s">
        <v>138</v>
      </c>
      <c r="C13" s="307">
        <v>2058</v>
      </c>
      <c r="D13" s="307">
        <v>9063</v>
      </c>
      <c r="F13" s="308" t="str">
        <f t="shared" si="3"/>
        <v>2.6 Stressed young families</v>
      </c>
      <c r="G13" s="309">
        <f>IF($G$4=1,T13,IF($G$4=2,AD13,IF($G$4=3,AN13,"")))</f>
        <v>2058</v>
      </c>
      <c r="H13" s="310">
        <f t="shared" si="0"/>
        <v>13.906345023312387</v>
      </c>
      <c r="I13" s="309">
        <f t="shared" si="0"/>
        <v>9063</v>
      </c>
      <c r="J13" s="310">
        <f t="shared" si="0"/>
        <v>2.4273183796451292</v>
      </c>
      <c r="K13" s="310">
        <f t="shared" si="0"/>
        <v>22.707712677921219</v>
      </c>
      <c r="L13" s="310">
        <f t="shared" si="0"/>
        <v>90.738951433528243</v>
      </c>
      <c r="M13" s="309">
        <f t="shared" si="0"/>
        <v>572.90980614357954</v>
      </c>
      <c r="N13" s="311"/>
      <c r="O13" s="312" t="str">
        <f t="shared" si="4"/>
        <v>2</v>
      </c>
      <c r="P13" s="312" t="str">
        <f t="shared" si="5"/>
        <v>2.6</v>
      </c>
      <c r="Q13" s="312">
        <f>RANK(Z13,$Z$8:$Z$72,0)+COUNTIF($Z$8:Z13,Z13)-1</f>
        <v>1</v>
      </c>
      <c r="R13" s="312">
        <f>RANK(U13,$U$8:$U$72,0)+COUNTIF($U$8:U13,U13)-1</f>
        <v>2</v>
      </c>
      <c r="S13" s="293" t="s">
        <v>139</v>
      </c>
      <c r="T13" s="313">
        <f t="shared" si="6"/>
        <v>2058</v>
      </c>
      <c r="U13" s="314">
        <f t="shared" si="7"/>
        <v>13.906345023312387</v>
      </c>
      <c r="V13" s="313">
        <f t="shared" si="8"/>
        <v>9063</v>
      </c>
      <c r="W13" s="314">
        <f t="shared" si="1"/>
        <v>2.4273183796451292</v>
      </c>
      <c r="X13" s="310">
        <f t="shared" si="9"/>
        <v>22.707712677921219</v>
      </c>
      <c r="Y13" s="310">
        <f t="shared" si="2"/>
        <v>90.738951433528243</v>
      </c>
      <c r="Z13" s="309">
        <f t="shared" si="10"/>
        <v>572.90980614357954</v>
      </c>
      <c r="AA13" s="72"/>
      <c r="AB13" s="315">
        <v>6</v>
      </c>
      <c r="AC13" s="293" t="str">
        <f>VLOOKUP($AB$13,$Q$8:$Z$72,3,FALSE)</f>
        <v>2.9 Detrimental practices</v>
      </c>
      <c r="AD13" s="309">
        <f>VLOOKUP($AB$13,$Q$8:$Z$72,4,FALSE)</f>
        <v>1766</v>
      </c>
      <c r="AE13" s="310">
        <f>VLOOKUP($AB$13,$Q$8:$Z$72,5,FALSE)</f>
        <v>11.93323873234678</v>
      </c>
      <c r="AF13" s="309">
        <f>VLOOKUP($AB$13,$Q$8:$Z$72,6,FALSE)</f>
        <v>20293</v>
      </c>
      <c r="AG13" s="310">
        <f>VLOOKUP($AB$13,$Q$8:$Z$72,7,FALSE)</f>
        <v>5.4350184131235348</v>
      </c>
      <c r="AH13" s="310">
        <f>VLOOKUP($AB$13,$Q$8:$Z$72,8,FALSE)</f>
        <v>8.7025082540777614</v>
      </c>
      <c r="AI13" s="310">
        <f>VLOOKUP($AB$13,$Q$8:$Z$72,9,FALSE)</f>
        <v>34.869437042222756</v>
      </c>
      <c r="AJ13" s="309">
        <f>VLOOKUP($AB$13,$Q$8:$Z$72,10,FALSE)</f>
        <v>219.56206631301333</v>
      </c>
      <c r="AK13" s="72"/>
      <c r="AL13" s="315">
        <v>6</v>
      </c>
      <c r="AM13" s="293" t="str">
        <f>VLOOKUP($AL$13,$R$8:$Z$72,2,FALSE)</f>
        <v>4.15 Sociable pensioners</v>
      </c>
      <c r="AN13" s="309">
        <f>VLOOKUP($AL$13,$R$8:$Z$72,3,FALSE)</f>
        <v>905</v>
      </c>
      <c r="AO13" s="310">
        <f>VLOOKUP($AL$13,$R$8:$Z$72,4,FALSE)</f>
        <v>6.1152780593283325</v>
      </c>
      <c r="AP13" s="309">
        <f>VLOOKUP($AL$13,$R$8:$Z$72,5,FALSE)</f>
        <v>20293</v>
      </c>
      <c r="AQ13" s="310">
        <f>VLOOKUP($AL$13,$R$8:$Z$72,6,FALSE)</f>
        <v>5.4350184131235348</v>
      </c>
      <c r="AR13" s="310">
        <f>VLOOKUP($AL$13,$R$8:$Z$72,7,FALSE)</f>
        <v>4.4596658946434733</v>
      </c>
      <c r="AS13" s="310">
        <f>VLOOKUP($AL$13,$R$8:$Z$72,8,FALSE)</f>
        <v>3.650271880676752</v>
      </c>
      <c r="AT13" s="309">
        <f>VLOOKUP($AL$13,$R$8:$Z$72,9,FALSE)</f>
        <v>112.51623443560422</v>
      </c>
      <c r="AU13" s="72"/>
      <c r="AV13" s="72"/>
      <c r="AW13" s="72"/>
      <c r="BK13" s="31"/>
      <c r="BM13" s="298"/>
      <c r="BN13" s="299"/>
      <c r="BP13" s="31"/>
      <c r="BR13" s="31"/>
    </row>
    <row r="14" spans="2:70" ht="15" customHeight="1" x14ac:dyDescent="0.25">
      <c r="B14" s="306" t="s">
        <v>140</v>
      </c>
      <c r="C14" s="307">
        <v>58</v>
      </c>
      <c r="D14" s="307">
        <v>4801</v>
      </c>
      <c r="F14" s="308" t="str">
        <f t="shared" si="3"/>
        <v>2.7 Burdened lifestyles</v>
      </c>
      <c r="G14" s="309">
        <f t="shared" si="0"/>
        <v>58</v>
      </c>
      <c r="H14" s="310">
        <f t="shared" si="0"/>
        <v>0.39191837286303127</v>
      </c>
      <c r="I14" s="309">
        <f t="shared" si="0"/>
        <v>4801</v>
      </c>
      <c r="J14" s="310">
        <f t="shared" si="0"/>
        <v>1.2858386340810177</v>
      </c>
      <c r="K14" s="310">
        <f t="shared" si="0"/>
        <v>1.2080816496563216</v>
      </c>
      <c r="L14" s="310">
        <f t="shared" si="0"/>
        <v>-9.652326427634776</v>
      </c>
      <c r="M14" s="309">
        <f t="shared" si="0"/>
        <v>30.479592265722623</v>
      </c>
      <c r="N14" s="311"/>
      <c r="O14" s="312" t="str">
        <f t="shared" si="4"/>
        <v>2</v>
      </c>
      <c r="P14" s="312" t="str">
        <f t="shared" si="5"/>
        <v>2.7</v>
      </c>
      <c r="Q14" s="312">
        <f>RANK(Z14,$Z$8:$Z$72,0)+COUNTIF($Z$8:Z14,Z14)-1</f>
        <v>18</v>
      </c>
      <c r="R14" s="312">
        <f>RANK(U14,$U$8:$U$72,0)+COUNTIF($U$8:U14,U14)-1</f>
        <v>19</v>
      </c>
      <c r="S14" s="293" t="s">
        <v>141</v>
      </c>
      <c r="T14" s="313">
        <f t="shared" si="6"/>
        <v>58</v>
      </c>
      <c r="U14" s="314">
        <f t="shared" si="7"/>
        <v>0.39191837286303127</v>
      </c>
      <c r="V14" s="313">
        <f t="shared" si="8"/>
        <v>4801</v>
      </c>
      <c r="W14" s="314">
        <f t="shared" si="1"/>
        <v>1.2858386340810177</v>
      </c>
      <c r="X14" s="310">
        <f t="shared" si="9"/>
        <v>1.2080816496563216</v>
      </c>
      <c r="Y14" s="310">
        <f t="shared" si="2"/>
        <v>-9.652326427634776</v>
      </c>
      <c r="Z14" s="309">
        <f t="shared" si="10"/>
        <v>30.479592265722623</v>
      </c>
      <c r="AA14" s="72"/>
      <c r="AB14" s="315">
        <v>7</v>
      </c>
      <c r="AC14" s="293" t="str">
        <f>VLOOKUP($AB$14,$Q$8:$Z$72,3,FALSE)</f>
        <v>3.14 Mid-life moderation</v>
      </c>
      <c r="AD14" s="309">
        <f>VLOOKUP($AB$14,$Q$8:$Z$72,4,FALSE)</f>
        <v>959</v>
      </c>
      <c r="AE14" s="310">
        <f>VLOOKUP($AB$14,$Q$8:$Z$72,5,FALSE)</f>
        <v>6.4801675788904651</v>
      </c>
      <c r="AF14" s="309">
        <f>VLOOKUP($AB$14,$Q$8:$Z$72,6,FALSE)</f>
        <v>13048</v>
      </c>
      <c r="AG14" s="310">
        <f>VLOOKUP($AB$14,$Q$8:$Z$72,7,FALSE)</f>
        <v>3.4946099765651155</v>
      </c>
      <c r="AH14" s="310">
        <f>VLOOKUP($AB$14,$Q$8:$Z$72,8,FALSE)</f>
        <v>7.3497854077253217</v>
      </c>
      <c r="AI14" s="310">
        <f>VLOOKUP($AB$14,$Q$8:$Z$72,9,FALSE)</f>
        <v>19.777277099446806</v>
      </c>
      <c r="AJ14" s="309">
        <f>VLOOKUP($AB$14,$Q$8:$Z$72,10,FALSE)</f>
        <v>185.43321350155023</v>
      </c>
      <c r="AK14" s="72"/>
      <c r="AL14" s="315">
        <v>7</v>
      </c>
      <c r="AM14" s="293" t="str">
        <f>VLOOKUP($AL$14,$R$8:$Z$72,2,FALSE)</f>
        <v>1.3 Inactive singles</v>
      </c>
      <c r="AN14" s="309">
        <f>VLOOKUP($AL$14,$R$8:$Z$72,3,FALSE)</f>
        <v>631</v>
      </c>
      <c r="AO14" s="310">
        <f>VLOOKUP($AL$14,$R$8:$Z$72,4,FALSE)</f>
        <v>4.2638016082167711</v>
      </c>
      <c r="AP14" s="309">
        <f>VLOOKUP($AL$14,$R$8:$Z$72,5,FALSE)</f>
        <v>4750</v>
      </c>
      <c r="AQ14" s="310">
        <f>VLOOKUP($AL$14,$R$8:$Z$72,6,FALSE)</f>
        <v>1.2721794442584533</v>
      </c>
      <c r="AR14" s="310">
        <f>VLOOKUP($AL$14,$R$8:$Z$72,7,FALSE)</f>
        <v>13.284210526315791</v>
      </c>
      <c r="AS14" s="310">
        <f>VLOOKUP($AL$14,$R$8:$Z$72,8,FALSE)</f>
        <v>32.473489960271401</v>
      </c>
      <c r="AT14" s="309">
        <f>VLOOKUP($AL$14,$R$8:$Z$72,9,FALSE)</f>
        <v>335.15724746693405</v>
      </c>
      <c r="AU14" s="72"/>
      <c r="AV14" s="72"/>
      <c r="AW14" s="72"/>
      <c r="BK14" s="31"/>
      <c r="BM14" s="298"/>
      <c r="BN14" s="299"/>
      <c r="BP14" s="31"/>
      <c r="BR14" s="31"/>
    </row>
    <row r="15" spans="2:70" ht="15" customHeight="1" x14ac:dyDescent="0.25">
      <c r="B15" s="306" t="s">
        <v>142</v>
      </c>
      <c r="C15" s="307">
        <v>364</v>
      </c>
      <c r="D15" s="307">
        <v>10030</v>
      </c>
      <c r="F15" s="308" t="str">
        <f t="shared" si="3"/>
        <v>2.8 Diverse difficulties</v>
      </c>
      <c r="G15" s="309">
        <f t="shared" si="0"/>
        <v>364</v>
      </c>
      <c r="H15" s="310">
        <f t="shared" si="0"/>
        <v>2.4596256503817826</v>
      </c>
      <c r="I15" s="309">
        <f t="shared" si="0"/>
        <v>10030</v>
      </c>
      <c r="J15" s="310">
        <f t="shared" si="0"/>
        <v>2.6863073317710078</v>
      </c>
      <c r="K15" s="310">
        <f t="shared" si="0"/>
        <v>3.629112662013958</v>
      </c>
      <c r="L15" s="310">
        <f t="shared" si="0"/>
        <v>-1.7055630762170342</v>
      </c>
      <c r="M15" s="309">
        <f t="shared" si="0"/>
        <v>91.561587957258027</v>
      </c>
      <c r="N15" s="311"/>
      <c r="O15" s="312" t="str">
        <f t="shared" si="4"/>
        <v>2</v>
      </c>
      <c r="P15" s="312" t="str">
        <f t="shared" si="5"/>
        <v>2.8</v>
      </c>
      <c r="Q15" s="312">
        <f>RANK(Z15,$Z$8:$Z$72,0)+COUNTIF($Z$8:Z15,Z15)-1</f>
        <v>10</v>
      </c>
      <c r="R15" s="312">
        <f>RANK(U15,$U$8:$U$72,0)+COUNTIF($U$8:U15,U15)-1</f>
        <v>12</v>
      </c>
      <c r="S15" s="293" t="s">
        <v>143</v>
      </c>
      <c r="T15" s="313">
        <f t="shared" si="6"/>
        <v>364</v>
      </c>
      <c r="U15" s="314">
        <f t="shared" si="7"/>
        <v>2.4596256503817826</v>
      </c>
      <c r="V15" s="313">
        <f t="shared" si="8"/>
        <v>10030</v>
      </c>
      <c r="W15" s="314">
        <f t="shared" si="1"/>
        <v>2.6863073317710078</v>
      </c>
      <c r="X15" s="310">
        <f t="shared" si="9"/>
        <v>3.629112662013958</v>
      </c>
      <c r="Y15" s="310">
        <f t="shared" si="2"/>
        <v>-1.7055630762170342</v>
      </c>
      <c r="Z15" s="309">
        <f t="shared" si="10"/>
        <v>91.561587957258027</v>
      </c>
      <c r="AA15" s="72"/>
      <c r="AB15" s="315">
        <v>8</v>
      </c>
      <c r="AC15" s="293" t="str">
        <f>VLOOKUP($AB$15,$Q$8:$Z$72,3,FALSE)</f>
        <v>4.17 Engaged elders</v>
      </c>
      <c r="AD15" s="309">
        <f>VLOOKUP($AB$15,$Q$8:$Z$72,4,FALSE)</f>
        <v>1177</v>
      </c>
      <c r="AE15" s="310">
        <f>VLOOKUP($AB$15,$Q$8:$Z$72,5,FALSE)</f>
        <v>7.9532400837894448</v>
      </c>
      <c r="AF15" s="309">
        <f>VLOOKUP($AB$15,$Q$8:$Z$72,6,FALSE)</f>
        <v>23783</v>
      </c>
      <c r="AG15" s="310">
        <f>VLOOKUP($AB$15,$Q$8:$Z$72,7,FALSE)</f>
        <v>6.3697355205892201</v>
      </c>
      <c r="AH15" s="310">
        <f>VLOOKUP($AB$15,$Q$8:$Z$72,8,FALSE)</f>
        <v>4.9489130891813486</v>
      </c>
      <c r="AI15" s="310">
        <f>VLOOKUP($AB$15,$Q$8:$Z$72,9,FALSE)</f>
        <v>7.8879959528817949</v>
      </c>
      <c r="AJ15" s="309">
        <f>VLOOKUP($AB$15,$Q$8:$Z$72,10,FALSE)</f>
        <v>124.85981651956793</v>
      </c>
      <c r="AK15" s="72"/>
      <c r="AL15" s="315">
        <v>8</v>
      </c>
      <c r="AM15" s="293" t="str">
        <f>VLOOKUP($AL$15,$R$8:$Z$72,2,FALSE)</f>
        <v>1.5 Multi-generational strains</v>
      </c>
      <c r="AN15" s="309">
        <f>VLOOKUP($AL$15,$R$8:$Z$72,3,FALSE)</f>
        <v>564</v>
      </c>
      <c r="AO15" s="310">
        <f>VLOOKUP($AL$15,$R$8:$Z$72,4,FALSE)</f>
        <v>3.8110683154267182</v>
      </c>
      <c r="AP15" s="309">
        <f>VLOOKUP($AL$15,$R$8:$Z$72,5,FALSE)</f>
        <v>4287</v>
      </c>
      <c r="AQ15" s="310">
        <f>VLOOKUP($AL$15,$R$8:$Z$72,6,FALSE)</f>
        <v>1.148175426849682</v>
      </c>
      <c r="AR15" s="310">
        <f>VLOOKUP($AL$15,$R$8:$Z$72,7,FALSE)</f>
        <v>13.156053184044787</v>
      </c>
      <c r="AS15" s="310">
        <f>VLOOKUP($AL$15,$R$8:$Z$72,8,FALSE)</f>
        <v>30.406988796999489</v>
      </c>
      <c r="AT15" s="309">
        <f>VLOOKUP($AL$15,$R$8:$Z$72,9,FALSE)</f>
        <v>331.92387036912783</v>
      </c>
      <c r="AU15" s="72"/>
      <c r="AV15" s="72"/>
      <c r="AW15" s="72"/>
      <c r="BK15" s="31"/>
      <c r="BM15" s="298"/>
      <c r="BN15" s="299"/>
      <c r="BP15" s="31"/>
      <c r="BR15" s="31"/>
    </row>
    <row r="16" spans="2:70" ht="15" customHeight="1" x14ac:dyDescent="0.25">
      <c r="B16" s="306" t="s">
        <v>144</v>
      </c>
      <c r="C16" s="307">
        <v>1766</v>
      </c>
      <c r="D16" s="307">
        <v>20293</v>
      </c>
      <c r="F16" s="308" t="str">
        <f t="shared" si="3"/>
        <v>2.9 Detrimental practices</v>
      </c>
      <c r="G16" s="309">
        <f t="shared" si="0"/>
        <v>1766</v>
      </c>
      <c r="H16" s="310">
        <f t="shared" si="0"/>
        <v>11.93323873234678</v>
      </c>
      <c r="I16" s="309">
        <f t="shared" si="0"/>
        <v>20293</v>
      </c>
      <c r="J16" s="310">
        <f t="shared" si="0"/>
        <v>5.4350184131235348</v>
      </c>
      <c r="K16" s="310">
        <f t="shared" si="0"/>
        <v>8.7025082540777614</v>
      </c>
      <c r="L16" s="310">
        <f t="shared" si="0"/>
        <v>34.869437042222756</v>
      </c>
      <c r="M16" s="309">
        <f t="shared" si="0"/>
        <v>219.56206631301333</v>
      </c>
      <c r="N16" s="311"/>
      <c r="O16" s="312" t="str">
        <f t="shared" si="4"/>
        <v>2</v>
      </c>
      <c r="P16" s="312" t="str">
        <f t="shared" si="5"/>
        <v>2.9</v>
      </c>
      <c r="Q16" s="312">
        <f>RANK(Z16,$Z$8:$Z$72,0)+COUNTIF($Z$8:Z16,Z16)-1</f>
        <v>6</v>
      </c>
      <c r="R16" s="312">
        <f>RANK(U16,$U$8:$U$72,0)+COUNTIF($U$8:U16,U16)-1</f>
        <v>3</v>
      </c>
      <c r="S16" s="293" t="s">
        <v>145</v>
      </c>
      <c r="T16" s="313">
        <f t="shared" si="6"/>
        <v>1766</v>
      </c>
      <c r="U16" s="314">
        <f t="shared" si="7"/>
        <v>11.93323873234678</v>
      </c>
      <c r="V16" s="313">
        <f t="shared" si="8"/>
        <v>20293</v>
      </c>
      <c r="W16" s="314">
        <f t="shared" si="1"/>
        <v>5.4350184131235348</v>
      </c>
      <c r="X16" s="310">
        <f t="shared" si="9"/>
        <v>8.7025082540777614</v>
      </c>
      <c r="Y16" s="310">
        <f t="shared" si="2"/>
        <v>34.869437042222756</v>
      </c>
      <c r="Z16" s="309">
        <f t="shared" si="10"/>
        <v>219.56206631301333</v>
      </c>
      <c r="AA16" s="72"/>
      <c r="AB16" s="315">
        <v>9</v>
      </c>
      <c r="AC16" s="293" t="str">
        <f>VLOOKUP($AB$16,$Q$8:$Z$72,3,FALSE)</f>
        <v>4.15 Sociable pensioners</v>
      </c>
      <c r="AD16" s="309">
        <f>VLOOKUP($AB$16,$Q$8:$Z$72,4,FALSE)</f>
        <v>905</v>
      </c>
      <c r="AE16" s="310">
        <f>VLOOKUP($AB$16,$Q$8:$Z$72,5,FALSE)</f>
        <v>6.1152780593283325</v>
      </c>
      <c r="AF16" s="309">
        <f>VLOOKUP($AB$16,$Q$8:$Z$72,6,FALSE)</f>
        <v>20293</v>
      </c>
      <c r="AG16" s="310">
        <f>VLOOKUP($AB$16,$Q$8:$Z$72,7,FALSE)</f>
        <v>5.4350184131235348</v>
      </c>
      <c r="AH16" s="310">
        <f>VLOOKUP($AB$16,$Q$8:$Z$72,8,FALSE)</f>
        <v>4.4596658946434733</v>
      </c>
      <c r="AI16" s="310">
        <f>VLOOKUP($AB$16,$Q$8:$Z$72,9,FALSE)</f>
        <v>3.650271880676752</v>
      </c>
      <c r="AJ16" s="309">
        <f>VLOOKUP($AB$16,$Q$8:$Z$72,10,FALSE)</f>
        <v>112.51623443560422</v>
      </c>
      <c r="AK16" s="72"/>
      <c r="AL16" s="315">
        <v>9</v>
      </c>
      <c r="AM16" s="293" t="str">
        <f>VLOOKUP($AL$16,$R$8:$Z$72,2,FALSE)</f>
        <v>4.16 Worried well</v>
      </c>
      <c r="AN16" s="309">
        <f>VLOOKUP($AL$16,$R$8:$Z$72,3,FALSE)</f>
        <v>520</v>
      </c>
      <c r="AO16" s="310">
        <f>VLOOKUP($AL$16,$R$8:$Z$72,4,FALSE)</f>
        <v>3.5137509291168323</v>
      </c>
      <c r="AP16" s="309">
        <f>VLOOKUP($AL$16,$R$8:$Z$72,5,FALSE)</f>
        <v>14545</v>
      </c>
      <c r="AQ16" s="310">
        <f>VLOOKUP($AL$16,$R$8:$Z$72,6,FALSE)</f>
        <v>3.8955473719450953</v>
      </c>
      <c r="AR16" s="310">
        <f>VLOOKUP($AL$16,$R$8:$Z$72,7,FALSE)</f>
        <v>3.5751117222413198</v>
      </c>
      <c r="AS16" s="310">
        <f>VLOOKUP($AL$16,$R$8:$Z$72,8,FALSE)</f>
        <v>-2.4004466773068294</v>
      </c>
      <c r="AT16" s="309">
        <f>VLOOKUP($AL$16,$R$8:$Z$72,9,FALSE)</f>
        <v>90.19915800336868</v>
      </c>
      <c r="AU16" s="72"/>
      <c r="AV16" s="72"/>
      <c r="AW16" s="72"/>
      <c r="BK16" s="31"/>
      <c r="BM16" s="298"/>
      <c r="BN16" s="299"/>
      <c r="BP16" s="31"/>
      <c r="BR16" s="31"/>
    </row>
    <row r="17" spans="2:70" ht="15" customHeight="1" x14ac:dyDescent="0.25">
      <c r="B17" s="306" t="s">
        <v>146</v>
      </c>
      <c r="C17" s="307">
        <v>57</v>
      </c>
      <c r="D17" s="307">
        <v>9055</v>
      </c>
      <c r="F17" s="308" t="str">
        <f t="shared" si="3"/>
        <v>3.10 Sedentary habits</v>
      </c>
      <c r="G17" s="309">
        <f t="shared" si="0"/>
        <v>57</v>
      </c>
      <c r="H17" s="310">
        <f t="shared" si="0"/>
        <v>0.38516115953780661</v>
      </c>
      <c r="I17" s="309">
        <f t="shared" si="0"/>
        <v>9055</v>
      </c>
      <c r="J17" s="310">
        <f t="shared" si="0"/>
        <v>2.4251757616337462</v>
      </c>
      <c r="K17" s="310">
        <f t="shared" si="0"/>
        <v>0.62948647156267257</v>
      </c>
      <c r="L17" s="310">
        <f t="shared" si="0"/>
        <v>-16.132770763159058</v>
      </c>
      <c r="M17" s="309">
        <f t="shared" si="0"/>
        <v>15.88178331777234</v>
      </c>
      <c r="N17" s="311"/>
      <c r="O17" s="312" t="str">
        <f t="shared" si="4"/>
        <v>3</v>
      </c>
      <c r="P17" s="312" t="str">
        <f>LEFT(S17,4)</f>
        <v>3.10</v>
      </c>
      <c r="Q17" s="312">
        <f>RANK(Z17,$Z$8:$Z$72,0)+COUNTIF($Z$8:Z17,Z17)-1</f>
        <v>19</v>
      </c>
      <c r="R17" s="312">
        <f>RANK(U17,$U$8:$U$72,0)+COUNTIF($U$8:U17,U17)-1</f>
        <v>20</v>
      </c>
      <c r="S17" s="293" t="s">
        <v>147</v>
      </c>
      <c r="T17" s="313">
        <f t="shared" si="6"/>
        <v>57</v>
      </c>
      <c r="U17" s="314">
        <f t="shared" si="7"/>
        <v>0.38516115953780661</v>
      </c>
      <c r="V17" s="313">
        <f t="shared" si="8"/>
        <v>9055</v>
      </c>
      <c r="W17" s="314">
        <f t="shared" si="1"/>
        <v>2.4251757616337462</v>
      </c>
      <c r="X17" s="310">
        <f t="shared" si="9"/>
        <v>0.62948647156267257</v>
      </c>
      <c r="Y17" s="310">
        <f t="shared" si="2"/>
        <v>-16.132770763159058</v>
      </c>
      <c r="Z17" s="309">
        <f t="shared" si="10"/>
        <v>15.88178331777234</v>
      </c>
      <c r="AA17" s="72"/>
      <c r="AB17" s="315">
        <v>10</v>
      </c>
      <c r="AC17" s="293" t="str">
        <f>VLOOKUP($AB$17,$Q$8:$Z$72,3,FALSE)</f>
        <v>2.8 Diverse difficulties</v>
      </c>
      <c r="AD17" s="309">
        <f>VLOOKUP($AB$17,$Q$8:$Z$72,4,FALSE)</f>
        <v>364</v>
      </c>
      <c r="AE17" s="310">
        <f>VLOOKUP($AB$17,$Q$8:$Z$72,5,FALSE)</f>
        <v>2.4596256503817826</v>
      </c>
      <c r="AF17" s="309">
        <f>VLOOKUP($AB$17,$Q$8:$Z$72,6,FALSE)</f>
        <v>10030</v>
      </c>
      <c r="AG17" s="310">
        <f>VLOOKUP($AB$17,$Q$8:$Z$72,7,FALSE)</f>
        <v>2.6863073317710078</v>
      </c>
      <c r="AH17" s="310">
        <f>VLOOKUP($AB$17,$Q$8:$Z$72,8,FALSE)</f>
        <v>3.629112662013958</v>
      </c>
      <c r="AI17" s="310">
        <f>VLOOKUP($AB$17,$Q$8:$Z$72,9,FALSE)</f>
        <v>-1.7055630762170342</v>
      </c>
      <c r="AJ17" s="309">
        <f>VLOOKUP($AB$17,$Q$8:$Z$72,10,FALSE)</f>
        <v>91.561587957258027</v>
      </c>
      <c r="AK17" s="72"/>
      <c r="AL17" s="315">
        <v>10</v>
      </c>
      <c r="AM17" s="293" t="str">
        <f>VLOOKUP($AL$17,$R$8:$Z$72,2,FALSE)</f>
        <v>1.1 Elderly in poor health</v>
      </c>
      <c r="AN17" s="309">
        <f>VLOOKUP($AL$17,$R$8:$Z$72,3,FALSE)</f>
        <v>450</v>
      </c>
      <c r="AO17" s="310">
        <f>VLOOKUP($AL$17,$R$8:$Z$72,4,FALSE)</f>
        <v>3.0407459963511045</v>
      </c>
      <c r="AP17" s="309">
        <f>VLOOKUP($AL$17,$R$8:$Z$72,5,FALSE)</f>
        <v>4991</v>
      </c>
      <c r="AQ17" s="310">
        <f>VLOOKUP($AL$17,$R$8:$Z$72,6,FALSE)</f>
        <v>1.3367258118513559</v>
      </c>
      <c r="AR17" s="310">
        <f>VLOOKUP($AL$17,$R$8:$Z$72,7,FALSE)</f>
        <v>9.0162292125826493</v>
      </c>
      <c r="AS17" s="310">
        <f>VLOOKUP($AL$17,$R$8:$Z$72,8,FALSE)</f>
        <v>18.050614486334229</v>
      </c>
      <c r="AT17" s="309">
        <f>VLOOKUP($AL$17,$R$8:$Z$72,9,FALSE)</f>
        <v>227.4771661766367</v>
      </c>
      <c r="AU17" s="72"/>
      <c r="AV17" s="72"/>
      <c r="AW17" s="72"/>
      <c r="BF17" s="72"/>
      <c r="BG17" s="72"/>
      <c r="BH17" s="72"/>
      <c r="BI17" s="72"/>
      <c r="BJ17" s="72"/>
      <c r="BK17" s="31"/>
      <c r="BM17" s="298"/>
      <c r="BN17" s="299"/>
      <c r="BP17" s="31"/>
      <c r="BR17" s="31"/>
    </row>
    <row r="18" spans="2:70" ht="15" customHeight="1" x14ac:dyDescent="0.25">
      <c r="B18" s="306" t="s">
        <v>148</v>
      </c>
      <c r="C18" s="307">
        <v>365</v>
      </c>
      <c r="D18" s="307">
        <v>12641</v>
      </c>
      <c r="F18" s="308" t="str">
        <f t="shared" si="3"/>
        <v>3.11 Pressured parents</v>
      </c>
      <c r="G18" s="309">
        <f t="shared" si="0"/>
        <v>365</v>
      </c>
      <c r="H18" s="310">
        <f t="shared" si="0"/>
        <v>2.4663828637070071</v>
      </c>
      <c r="I18" s="309">
        <f t="shared" si="0"/>
        <v>12641</v>
      </c>
      <c r="J18" s="310">
        <f t="shared" si="0"/>
        <v>3.3856042852360226</v>
      </c>
      <c r="K18" s="310">
        <f t="shared" si="0"/>
        <v>2.8874297919468397</v>
      </c>
      <c r="L18" s="310">
        <f t="shared" si="0"/>
        <v>-6.1829723290921121</v>
      </c>
      <c r="M18" s="309">
        <f t="shared" si="0"/>
        <v>72.849118086907978</v>
      </c>
      <c r="N18" s="311"/>
      <c r="O18" s="312" t="str">
        <f t="shared" si="4"/>
        <v>3</v>
      </c>
      <c r="P18" s="312" t="str">
        <f t="shared" ref="P18:P36" si="11">LEFT(S18,4)</f>
        <v>3.11</v>
      </c>
      <c r="Q18" s="312">
        <f>RANK(Z18,$Z$8:$Z$72,0)+COUNTIF($Z$8:Z18,Z18)-1</f>
        <v>14</v>
      </c>
      <c r="R18" s="312">
        <f>RANK(U18,$U$8:$U$72,0)+COUNTIF($U$8:U18,U18)-1</f>
        <v>11</v>
      </c>
      <c r="S18" s="293" t="s">
        <v>149</v>
      </c>
      <c r="T18" s="313">
        <f t="shared" si="6"/>
        <v>365</v>
      </c>
      <c r="U18" s="314">
        <f t="shared" si="7"/>
        <v>2.4663828637070071</v>
      </c>
      <c r="V18" s="313">
        <f t="shared" si="8"/>
        <v>12641</v>
      </c>
      <c r="W18" s="314">
        <f t="shared" si="1"/>
        <v>3.3856042852360226</v>
      </c>
      <c r="X18" s="310">
        <f t="shared" si="9"/>
        <v>2.8874297919468397</v>
      </c>
      <c r="Y18" s="310">
        <f t="shared" si="2"/>
        <v>-6.1829723290921121</v>
      </c>
      <c r="Z18" s="309">
        <f t="shared" si="10"/>
        <v>72.849118086907978</v>
      </c>
      <c r="AA18" s="72"/>
      <c r="AB18" s="315">
        <v>11</v>
      </c>
      <c r="AC18" s="293" t="str">
        <f>VLOOKUP($AB$18,$Q$8:$Z$72,3,FALSE)</f>
        <v>4.16 Worried well</v>
      </c>
      <c r="AD18" s="309">
        <f>VLOOKUP($AB$18,$Q$8:$Z$72,4,FALSE)</f>
        <v>520</v>
      </c>
      <c r="AE18" s="310">
        <f>VLOOKUP($AB$18,$Q$8:$Z$72,5,FALSE)</f>
        <v>3.5137509291168323</v>
      </c>
      <c r="AF18" s="309">
        <f>VLOOKUP($AB$18,$Q$8:$Z$72,6,FALSE)</f>
        <v>14545</v>
      </c>
      <c r="AG18" s="310">
        <f>VLOOKUP($AB$18,$Q$8:$Z$72,7,FALSE)</f>
        <v>3.8955473719450953</v>
      </c>
      <c r="AH18" s="310">
        <f>VLOOKUP($AB$18,$Q$8:$Z$72,8,FALSE)</f>
        <v>3.5751117222413198</v>
      </c>
      <c r="AI18" s="310">
        <f>VLOOKUP($AB$18,$Q$8:$Z$72,9,FALSE)</f>
        <v>-2.4004466773068294</v>
      </c>
      <c r="AJ18" s="309">
        <f>VLOOKUP($AB$18,$Q$8:$Z$72,10,FALSE)</f>
        <v>90.19915800336868</v>
      </c>
      <c r="AK18" s="72"/>
      <c r="AL18" s="315">
        <v>11</v>
      </c>
      <c r="AM18" s="293" t="str">
        <f>VLOOKUP($AL$18,$R$8:$Z$72,2,FALSE)</f>
        <v>3.11 Pressured parents</v>
      </c>
      <c r="AN18" s="309">
        <f>VLOOKUP($AL$18,$R$8:$Z$72,3,FALSE)</f>
        <v>365</v>
      </c>
      <c r="AO18" s="310">
        <f>VLOOKUP($AL$18,$R$8:$Z$72,4,FALSE)</f>
        <v>2.4663828637070071</v>
      </c>
      <c r="AP18" s="309">
        <f>VLOOKUP($AL$18,$R$8:$Z$72,5,FALSE)</f>
        <v>12641</v>
      </c>
      <c r="AQ18" s="310">
        <f>VLOOKUP($AL$18,$R$8:$Z$72,6,FALSE)</f>
        <v>3.3856042852360226</v>
      </c>
      <c r="AR18" s="310">
        <f>VLOOKUP($AL$18,$R$8:$Z$72,7,FALSE)</f>
        <v>2.8874297919468397</v>
      </c>
      <c r="AS18" s="310">
        <f>VLOOKUP($AL$18,$R$8:$Z$72,8,FALSE)</f>
        <v>-6.1829723290921121</v>
      </c>
      <c r="AT18" s="309">
        <f>VLOOKUP($AL$18,$R$8:$Z$72,9,FALSE)</f>
        <v>72.849118086907978</v>
      </c>
      <c r="AU18" s="72"/>
      <c r="AV18" s="72"/>
      <c r="AW18" s="72"/>
      <c r="BF18" s="72"/>
      <c r="BG18" s="72"/>
      <c r="BH18" s="72"/>
      <c r="BI18" s="72"/>
      <c r="BJ18" s="72"/>
      <c r="BK18" s="31"/>
      <c r="BM18" s="298"/>
      <c r="BN18" s="299"/>
      <c r="BP18" s="31"/>
      <c r="BR18" s="31"/>
    </row>
    <row r="19" spans="2:70" ht="15" customHeight="1" x14ac:dyDescent="0.25">
      <c r="B19" s="306" t="s">
        <v>150</v>
      </c>
      <c r="C19" s="307">
        <v>163</v>
      </c>
      <c r="D19" s="307">
        <v>9365</v>
      </c>
      <c r="F19" s="308" t="str">
        <f t="shared" si="3"/>
        <v>3.12 Urban isolation</v>
      </c>
      <c r="G19" s="309">
        <f t="shared" si="0"/>
        <v>163</v>
      </c>
      <c r="H19" s="310">
        <f t="shared" si="0"/>
        <v>1.1014257720116225</v>
      </c>
      <c r="I19" s="309">
        <f t="shared" si="0"/>
        <v>9365</v>
      </c>
      <c r="J19" s="310">
        <f t="shared" si="0"/>
        <v>2.508202209574824</v>
      </c>
      <c r="K19" s="310">
        <f t="shared" si="0"/>
        <v>1.7405232247730913</v>
      </c>
      <c r="L19" s="310">
        <f t="shared" si="0"/>
        <v>-10.943996818524701</v>
      </c>
      <c r="M19" s="309">
        <f t="shared" si="0"/>
        <v>43.912957568055482</v>
      </c>
      <c r="N19" s="311"/>
      <c r="O19" s="312" t="str">
        <f t="shared" si="4"/>
        <v>3</v>
      </c>
      <c r="P19" s="312" t="str">
        <f t="shared" si="11"/>
        <v>3.12</v>
      </c>
      <c r="Q19" s="312">
        <f>RANK(Z19,$Z$8:$Z$72,0)+COUNTIF($Z$8:Z19,Z19)-1</f>
        <v>16</v>
      </c>
      <c r="R19" s="312">
        <f>RANK(U19,$U$8:$U$72,0)+COUNTIF($U$8:U19,U19)-1</f>
        <v>15</v>
      </c>
      <c r="S19" s="293" t="s">
        <v>151</v>
      </c>
      <c r="T19" s="313">
        <f t="shared" si="6"/>
        <v>163</v>
      </c>
      <c r="U19" s="314">
        <f t="shared" si="7"/>
        <v>1.1014257720116225</v>
      </c>
      <c r="V19" s="313">
        <f t="shared" si="8"/>
        <v>9365</v>
      </c>
      <c r="W19" s="314">
        <f t="shared" si="1"/>
        <v>2.508202209574824</v>
      </c>
      <c r="X19" s="310">
        <f t="shared" si="9"/>
        <v>1.7405232247730913</v>
      </c>
      <c r="Y19" s="310">
        <f t="shared" si="2"/>
        <v>-10.943996818524701</v>
      </c>
      <c r="Z19" s="309">
        <f t="shared" si="10"/>
        <v>43.912957568055482</v>
      </c>
      <c r="AA19" s="72"/>
      <c r="AB19" s="315">
        <v>12</v>
      </c>
      <c r="AC19" s="293" t="str">
        <f>VLOOKUP($AB$19,$Q$8:$Z$72,3,FALSE)</f>
        <v>7.64 Inactive communal populations</v>
      </c>
      <c r="AD19" s="309">
        <f>VLOOKUP($AB$19,$Q$8:$Z$72,4,FALSE)</f>
        <v>95</v>
      </c>
      <c r="AE19" s="310">
        <f>VLOOKUP($AB$19,$Q$8:$Z$72,5,FALSE)</f>
        <v>0.64193526589634431</v>
      </c>
      <c r="AF19" s="309">
        <f>VLOOKUP($AB$19,$Q$8:$Z$72,6,FALSE)</f>
        <v>3052</v>
      </c>
      <c r="AG19" s="310">
        <f>VLOOKUP($AB$19,$Q$8:$Z$72,7,FALSE)</f>
        <v>0.81740877134248413</v>
      </c>
      <c r="AH19" s="310">
        <f>VLOOKUP($AB$19,$Q$8:$Z$72,8,FALSE)</f>
        <v>3.1127129750982965</v>
      </c>
      <c r="AI19" s="310">
        <f>VLOOKUP($AB$19,$Q$8:$Z$72,9,FALSE)</f>
        <v>-2.3707751431668243</v>
      </c>
      <c r="AJ19" s="309">
        <f>VLOOKUP($AB$19,$Q$8:$Z$72,10,FALSE)</f>
        <v>78.532955407617152</v>
      </c>
      <c r="AK19" s="72"/>
      <c r="AL19" s="315">
        <v>12</v>
      </c>
      <c r="AM19" s="293" t="str">
        <f>VLOOKUP($AL$19,$R$8:$Z$72,2,FALSE)</f>
        <v>2.8 Diverse difficulties</v>
      </c>
      <c r="AN19" s="309">
        <f>VLOOKUP($AL$19,$R$8:$Z$72,3,FALSE)</f>
        <v>364</v>
      </c>
      <c r="AO19" s="310">
        <f>VLOOKUP($AL$19,$R$8:$Z$72,4,FALSE)</f>
        <v>2.4596256503817826</v>
      </c>
      <c r="AP19" s="309">
        <f>VLOOKUP($AL$19,$R$8:$Z$72,5,FALSE)</f>
        <v>10030</v>
      </c>
      <c r="AQ19" s="310">
        <f>VLOOKUP($AL$19,$R$8:$Z$72,6,FALSE)</f>
        <v>2.6863073317710078</v>
      </c>
      <c r="AR19" s="310">
        <f>VLOOKUP($AL$19,$R$8:$Z$72,7,FALSE)</f>
        <v>3.629112662013958</v>
      </c>
      <c r="AS19" s="310">
        <f>VLOOKUP($AL$19,$R$8:$Z$72,8,FALSE)</f>
        <v>-1.7055630762170342</v>
      </c>
      <c r="AT19" s="309">
        <f>VLOOKUP($AL$19,$R$8:$Z$72,9,FALSE)</f>
        <v>91.561587957258027</v>
      </c>
      <c r="AU19" s="72"/>
      <c r="AV19" s="72"/>
      <c r="AW19" s="72"/>
      <c r="BF19" s="72"/>
      <c r="BG19" s="72"/>
      <c r="BH19" s="72"/>
      <c r="BI19" s="72"/>
      <c r="BJ19" s="72"/>
      <c r="BK19" s="31"/>
      <c r="BM19" s="298"/>
      <c r="BN19" s="299"/>
      <c r="BP19" s="31"/>
      <c r="BR19" s="31"/>
    </row>
    <row r="20" spans="2:70" ht="15" customHeight="1" x14ac:dyDescent="0.25">
      <c r="B20" s="306" t="s">
        <v>152</v>
      </c>
      <c r="C20" s="307">
        <v>277</v>
      </c>
      <c r="D20" s="307">
        <v>10208</v>
      </c>
      <c r="F20" s="308" t="str">
        <f t="shared" si="3"/>
        <v>3.13 Balanced behaviours</v>
      </c>
      <c r="G20" s="309">
        <f t="shared" si="0"/>
        <v>277</v>
      </c>
      <c r="H20" s="310">
        <f t="shared" si="0"/>
        <v>1.8717480910872355</v>
      </c>
      <c r="I20" s="309">
        <f t="shared" si="0"/>
        <v>10208</v>
      </c>
      <c r="J20" s="310">
        <f t="shared" si="0"/>
        <v>2.7339805825242718</v>
      </c>
      <c r="K20" s="310">
        <f t="shared" si="0"/>
        <v>2.7135579937304075</v>
      </c>
      <c r="L20" s="310">
        <f t="shared" si="0"/>
        <v>-6.4322406609778868</v>
      </c>
      <c r="M20" s="309">
        <f t="shared" si="0"/>
        <v>68.462376911216367</v>
      </c>
      <c r="N20" s="311"/>
      <c r="O20" s="312" t="str">
        <f t="shared" si="4"/>
        <v>3</v>
      </c>
      <c r="P20" s="312" t="str">
        <f t="shared" si="11"/>
        <v>3.13</v>
      </c>
      <c r="Q20" s="312">
        <f>RANK(Z20,$Z$8:$Z$72,0)+COUNTIF($Z$8:Z20,Z20)-1</f>
        <v>15</v>
      </c>
      <c r="R20" s="312">
        <f>RANK(U20,$U$8:$U$72,0)+COUNTIF($U$8:U20,U20)-1</f>
        <v>14</v>
      </c>
      <c r="S20" s="293" t="s">
        <v>153</v>
      </c>
      <c r="T20" s="313">
        <f t="shared" si="6"/>
        <v>277</v>
      </c>
      <c r="U20" s="314">
        <f t="shared" si="7"/>
        <v>1.8717480910872355</v>
      </c>
      <c r="V20" s="313">
        <f t="shared" si="8"/>
        <v>10208</v>
      </c>
      <c r="W20" s="314">
        <f t="shared" si="1"/>
        <v>2.7339805825242718</v>
      </c>
      <c r="X20" s="310">
        <f t="shared" si="9"/>
        <v>2.7135579937304075</v>
      </c>
      <c r="Y20" s="310">
        <f t="shared" si="2"/>
        <v>-6.4322406609778868</v>
      </c>
      <c r="Z20" s="309">
        <f t="shared" si="10"/>
        <v>68.462376911216367</v>
      </c>
      <c r="AA20" s="72"/>
      <c r="AB20" s="315">
        <v>13</v>
      </c>
      <c r="AC20" s="293" t="str">
        <f>VLOOKUP($AB$20,$Q$8:$Z$36,3,FALSE)</f>
        <v>1.4 Struggling on low incomes</v>
      </c>
      <c r="AD20" s="309">
        <f>VLOOKUP($AB$20,$Q$8:$Z$72,4,FALSE)</f>
        <v>96</v>
      </c>
      <c r="AE20" s="310">
        <f>VLOOKUP($AB$20,$Q$8:$Z$72,5,FALSE)</f>
        <v>0.64869247922156903</v>
      </c>
      <c r="AF20" s="309">
        <f>VLOOKUP($AB$20,$Q$8:$Z$72,6,FALSE)</f>
        <v>3117</v>
      </c>
      <c r="AG20" s="310">
        <f>VLOOKUP($AB$20,$Q$8:$Z$72,7,FALSE)</f>
        <v>0.83481754268496822</v>
      </c>
      <c r="AH20" s="310">
        <f>VLOOKUP($AB$20,$Q$8:$Z$72,8,FALSE)</f>
        <v>3.0798845043310878</v>
      </c>
      <c r="AI20" s="310">
        <f>VLOOKUP($AB$20,$Q$8:$Z$72,9,FALSE)</f>
        <v>-2.4885458854155429</v>
      </c>
      <c r="AJ20" s="309">
        <f>VLOOKUP($AB$20,$Q$8:$Z$72,10,FALSE)</f>
        <v>77.704701453113032</v>
      </c>
      <c r="AK20" s="72"/>
      <c r="AL20" s="315">
        <v>13</v>
      </c>
      <c r="AM20" s="293" t="str">
        <f>VLOOKUP($AL$20,$R$8:$Z$72,2,FALSE)</f>
        <v>4.18 Contented neighbourhoods</v>
      </c>
      <c r="AN20" s="309">
        <f>VLOOKUP($AL$20,$R$8:$Z$72,3,FALSE)</f>
        <v>330</v>
      </c>
      <c r="AO20" s="310">
        <f>VLOOKUP($AL$20,$R$8:$Z$72,4,FALSE)</f>
        <v>2.2298803973241434</v>
      </c>
      <c r="AP20" s="309">
        <f>VLOOKUP($AL$20,$R$8:$Z$72,5,FALSE)</f>
        <v>25583</v>
      </c>
      <c r="AQ20" s="310">
        <f>VLOOKUP($AL$20,$R$8:$Z$72,6,FALSE)</f>
        <v>6.851824573150318</v>
      </c>
      <c r="AR20" s="310">
        <f>VLOOKUP($AL$20,$R$8:$Z$72,7,FALSE)</f>
        <v>1.2899190868936403</v>
      </c>
      <c r="AS20" s="310">
        <f>VLOOKUP($AL$20,$R$8:$Z$72,8,FALSE)</f>
        <v>-22.256178048865085</v>
      </c>
      <c r="AT20" s="309">
        <f>VLOOKUP($AL$20,$R$8:$Z$72,9,FALSE)</f>
        <v>32.544329959383269</v>
      </c>
      <c r="AU20" s="72"/>
      <c r="AV20" s="72"/>
      <c r="AW20" s="72"/>
      <c r="BF20" s="72"/>
      <c r="BG20" s="72"/>
      <c r="BH20" s="72"/>
      <c r="BI20" s="72"/>
      <c r="BJ20" s="72"/>
      <c r="BK20" s="31"/>
      <c r="BM20" s="298"/>
      <c r="BN20" s="299"/>
      <c r="BP20" s="31"/>
      <c r="BR20" s="31"/>
    </row>
    <row r="21" spans="2:70" ht="15" customHeight="1" x14ac:dyDescent="0.25">
      <c r="B21" s="306" t="s">
        <v>154</v>
      </c>
      <c r="C21" s="307">
        <v>959</v>
      </c>
      <c r="D21" s="307">
        <v>13048</v>
      </c>
      <c r="F21" s="308" t="str">
        <f t="shared" si="3"/>
        <v>3.14 Mid-life moderation</v>
      </c>
      <c r="G21" s="309">
        <f t="shared" si="0"/>
        <v>959</v>
      </c>
      <c r="H21" s="310">
        <f t="shared" si="0"/>
        <v>6.4801675788904651</v>
      </c>
      <c r="I21" s="309">
        <f t="shared" si="0"/>
        <v>13048</v>
      </c>
      <c r="J21" s="310">
        <f t="shared" si="0"/>
        <v>3.4946099765651155</v>
      </c>
      <c r="K21" s="310">
        <f t="shared" si="0"/>
        <v>7.3497854077253217</v>
      </c>
      <c r="L21" s="310">
        <f t="shared" si="0"/>
        <v>19.777277099446806</v>
      </c>
      <c r="M21" s="309">
        <f t="shared" si="0"/>
        <v>185.43321350155023</v>
      </c>
      <c r="N21" s="311"/>
      <c r="O21" s="312" t="str">
        <f t="shared" si="4"/>
        <v>3</v>
      </c>
      <c r="P21" s="312" t="str">
        <f t="shared" si="11"/>
        <v>3.14</v>
      </c>
      <c r="Q21" s="312">
        <f>RANK(Z21,$Z$8:$Z$72,0)+COUNTIF($Z$8:Z21,Z21)-1</f>
        <v>7</v>
      </c>
      <c r="R21" s="312">
        <f>RANK(U21,$U$8:$U$72,0)+COUNTIF($U$8:U21,U21)-1</f>
        <v>5</v>
      </c>
      <c r="S21" s="293" t="s">
        <v>155</v>
      </c>
      <c r="T21" s="313">
        <f t="shared" si="6"/>
        <v>959</v>
      </c>
      <c r="U21" s="314">
        <f t="shared" si="7"/>
        <v>6.4801675788904651</v>
      </c>
      <c r="V21" s="313">
        <f t="shared" si="8"/>
        <v>13048</v>
      </c>
      <c r="W21" s="314">
        <f t="shared" si="1"/>
        <v>3.4946099765651155</v>
      </c>
      <c r="X21" s="310">
        <f t="shared" si="9"/>
        <v>7.3497854077253217</v>
      </c>
      <c r="Y21" s="310">
        <f t="shared" si="2"/>
        <v>19.777277099446806</v>
      </c>
      <c r="Z21" s="309">
        <f>IF(AND(W21&gt;0,X21&gt;0),(U21/W21)*100,0)</f>
        <v>185.43321350155023</v>
      </c>
      <c r="AA21" s="72"/>
      <c r="AB21" s="315">
        <v>14</v>
      </c>
      <c r="AC21" s="293" t="str">
        <f>VLOOKUP($AB$21,$Q$8:$Z$72,3,FALSE)</f>
        <v>3.11 Pressured parents</v>
      </c>
      <c r="AD21" s="309">
        <f>VLOOKUP($AB$21,$Q$8:$Z$72,4,FALSE)</f>
        <v>365</v>
      </c>
      <c r="AE21" s="310">
        <f>VLOOKUP($AB$21,$Q$8:$Z$72,5,FALSE)</f>
        <v>2.4663828637070071</v>
      </c>
      <c r="AF21" s="309">
        <f>VLOOKUP($AB$21,$Q$8:$Z$72,6,FALSE)</f>
        <v>12641</v>
      </c>
      <c r="AG21" s="310">
        <f>VLOOKUP($AB$21,$Q$8:$Z$72,7,FALSE)</f>
        <v>3.3856042852360226</v>
      </c>
      <c r="AH21" s="310">
        <f>VLOOKUP($AB$21,$Q$8:$Z$72,8,FALSE)</f>
        <v>2.8874297919468397</v>
      </c>
      <c r="AI21" s="310">
        <f>VLOOKUP($AB$21,$Q$8:$Z$72,9,FALSE)</f>
        <v>-6.1829723290921121</v>
      </c>
      <c r="AJ21" s="309">
        <f>VLOOKUP($AB$21,$Q$8:$Z$72,10,FALSE)</f>
        <v>72.849118086907978</v>
      </c>
      <c r="AK21" s="72"/>
      <c r="AL21" s="315">
        <v>14</v>
      </c>
      <c r="AM21" s="293" t="str">
        <f>VLOOKUP($AL$21,$R$8:$Z$72,2,FALSE)</f>
        <v>3.13 Balanced behaviours</v>
      </c>
      <c r="AN21" s="309">
        <f>VLOOKUP($AL$21,$R$8:$Z$72,3,FALSE)</f>
        <v>277</v>
      </c>
      <c r="AO21" s="310">
        <f>VLOOKUP($AL$21,$R$8:$Z$72,4,FALSE)</f>
        <v>1.8717480910872355</v>
      </c>
      <c r="AP21" s="309">
        <f>VLOOKUP($AL$21,$R$8:$Z$72,5,FALSE)</f>
        <v>10208</v>
      </c>
      <c r="AQ21" s="310">
        <f>VLOOKUP($AL$21,$R$8:$Z$72,6,FALSE)</f>
        <v>2.7339805825242718</v>
      </c>
      <c r="AR21" s="310">
        <f>VLOOKUP($AL$21,$R$8:$Z$72,7,FALSE)</f>
        <v>2.7135579937304075</v>
      </c>
      <c r="AS21" s="310">
        <f>VLOOKUP($AL$21,$R$8:$Z$72,8,FALSE)</f>
        <v>-6.4322406609778868</v>
      </c>
      <c r="AT21" s="309">
        <f>VLOOKUP($AL$21,$R$8:$Z$72,9,FALSE)</f>
        <v>68.462376911216367</v>
      </c>
      <c r="AU21" s="72"/>
      <c r="AV21" s="72"/>
      <c r="AW21" s="72"/>
      <c r="BF21" s="72"/>
      <c r="BG21" s="72"/>
      <c r="BH21" s="72"/>
      <c r="BI21" s="72"/>
      <c r="BJ21" s="72"/>
      <c r="BK21" s="31"/>
      <c r="BM21" s="298"/>
      <c r="BN21" s="299"/>
      <c r="BP21" s="31"/>
      <c r="BR21" s="31"/>
    </row>
    <row r="22" spans="2:70" ht="15" customHeight="1" x14ac:dyDescent="0.25">
      <c r="B22" s="306" t="s">
        <v>156</v>
      </c>
      <c r="C22" s="307">
        <v>905</v>
      </c>
      <c r="D22" s="307">
        <v>20293</v>
      </c>
      <c r="F22" s="308" t="str">
        <f t="shared" si="3"/>
        <v>4.15 Sociable pensioners</v>
      </c>
      <c r="G22" s="309">
        <f t="shared" si="0"/>
        <v>905</v>
      </c>
      <c r="H22" s="310">
        <f t="shared" si="0"/>
        <v>6.1152780593283325</v>
      </c>
      <c r="I22" s="309">
        <f t="shared" si="0"/>
        <v>20293</v>
      </c>
      <c r="J22" s="310">
        <f t="shared" si="0"/>
        <v>5.4350184131235348</v>
      </c>
      <c r="K22" s="310">
        <f t="shared" si="0"/>
        <v>4.4596658946434733</v>
      </c>
      <c r="L22" s="310">
        <f t="shared" si="0"/>
        <v>3.650271880676752</v>
      </c>
      <c r="M22" s="309">
        <f t="shared" si="0"/>
        <v>112.51623443560422</v>
      </c>
      <c r="N22" s="311"/>
      <c r="O22" s="312" t="str">
        <f t="shared" si="4"/>
        <v>4</v>
      </c>
      <c r="P22" s="312" t="str">
        <f t="shared" si="11"/>
        <v>4.15</v>
      </c>
      <c r="Q22" s="312">
        <f>RANK(Z22,$Z$8:$Z$72,0)+COUNTIF($Z$8:Z22,Z22)-1</f>
        <v>9</v>
      </c>
      <c r="R22" s="312">
        <f>RANK(U22,$U$8:$U$72,0)+COUNTIF($U$8:U22,U22)-1</f>
        <v>6</v>
      </c>
      <c r="S22" s="293" t="s">
        <v>157</v>
      </c>
      <c r="T22" s="313">
        <f t="shared" si="6"/>
        <v>905</v>
      </c>
      <c r="U22" s="314">
        <f t="shared" si="7"/>
        <v>6.1152780593283325</v>
      </c>
      <c r="V22" s="313">
        <f t="shared" si="8"/>
        <v>20293</v>
      </c>
      <c r="W22" s="314">
        <f t="shared" si="1"/>
        <v>5.4350184131235348</v>
      </c>
      <c r="X22" s="310">
        <f t="shared" si="9"/>
        <v>4.4596658946434733</v>
      </c>
      <c r="Y22" s="310">
        <f t="shared" si="2"/>
        <v>3.650271880676752</v>
      </c>
      <c r="Z22" s="309">
        <f t="shared" si="10"/>
        <v>112.51623443560422</v>
      </c>
      <c r="AA22" s="72"/>
      <c r="AB22" s="315">
        <v>15</v>
      </c>
      <c r="AC22" s="293" t="str">
        <f>VLOOKUP($AB$22,$Q$8:$Z$72,3,FALSE)</f>
        <v>3.13 Balanced behaviours</v>
      </c>
      <c r="AD22" s="309">
        <f>VLOOKUP($AB$22,$Q$8:$Z$72,4,FALSE)</f>
        <v>277</v>
      </c>
      <c r="AE22" s="310">
        <f>VLOOKUP($AB$22,$Q$8:$Z$72,5,FALSE)</f>
        <v>1.8717480910872355</v>
      </c>
      <c r="AF22" s="309">
        <f>VLOOKUP($AB$22,$Q$8:$Z$72,6,FALSE)</f>
        <v>10208</v>
      </c>
      <c r="AG22" s="310">
        <f>VLOOKUP($AB$22,$Q$8:$Z$72,7,FALSE)</f>
        <v>2.7339805825242718</v>
      </c>
      <c r="AH22" s="310">
        <f>VLOOKUP($AB$22,$Q$8:$Z$72,8,FALSE)</f>
        <v>2.7135579937304075</v>
      </c>
      <c r="AI22" s="310">
        <f>VLOOKUP($AB$22,$Q$8:$Z$72,9,FALSE)</f>
        <v>-6.4322406609778868</v>
      </c>
      <c r="AJ22" s="309">
        <f>VLOOKUP($AB$22,$Q$8:$Z$72,10,FALSE)</f>
        <v>68.462376911216367</v>
      </c>
      <c r="AK22" s="72"/>
      <c r="AL22" s="315">
        <v>15</v>
      </c>
      <c r="AM22" s="293" t="str">
        <f>VLOOKUP($AL$22,$R$8:$Z$72,2,FALSE)</f>
        <v>3.12 Urban isolation</v>
      </c>
      <c r="AN22" s="309">
        <f>VLOOKUP($AL$22,$R$8:$Z$72,3,FALSE)</f>
        <v>163</v>
      </c>
      <c r="AO22" s="310">
        <f>VLOOKUP($AL$22,$R$8:$Z$72,4,FALSE)</f>
        <v>1.1014257720116225</v>
      </c>
      <c r="AP22" s="309">
        <f>VLOOKUP($AL$22,$R$8:$Z$72,5,FALSE)</f>
        <v>9365</v>
      </c>
      <c r="AQ22" s="310">
        <f>VLOOKUP($AL$22,$R$8:$Z$72,6,FALSE)</f>
        <v>2.508202209574824</v>
      </c>
      <c r="AR22" s="310">
        <f>VLOOKUP($AL$22,$R$8:$Z$72,7,FALSE)</f>
        <v>1.7405232247730913</v>
      </c>
      <c r="AS22" s="310">
        <f>VLOOKUP($AL$22,$R$8:$Z$72,8,FALSE)</f>
        <v>-10.943996818524701</v>
      </c>
      <c r="AT22" s="309">
        <f>VLOOKUP($AL$22,$R$8:$Z$72,9,FALSE)</f>
        <v>43.912957568055482</v>
      </c>
      <c r="AU22" s="72"/>
      <c r="AV22" s="72"/>
      <c r="AW22" s="72"/>
      <c r="BF22" s="72"/>
      <c r="BG22" s="72"/>
      <c r="BH22" s="72"/>
      <c r="BI22" s="72"/>
      <c r="BJ22" s="72"/>
      <c r="BK22" s="31"/>
      <c r="BM22" s="298"/>
      <c r="BN22" s="299"/>
      <c r="BP22" s="31"/>
      <c r="BR22" s="31"/>
    </row>
    <row r="23" spans="2:70" ht="15" customHeight="1" x14ac:dyDescent="0.25">
      <c r="B23" s="306" t="s">
        <v>158</v>
      </c>
      <c r="C23" s="307">
        <v>520</v>
      </c>
      <c r="D23" s="307">
        <v>14545</v>
      </c>
      <c r="F23" s="308" t="str">
        <f t="shared" si="3"/>
        <v>4.16 Worried well</v>
      </c>
      <c r="G23" s="309">
        <f t="shared" si="0"/>
        <v>520</v>
      </c>
      <c r="H23" s="310">
        <f t="shared" si="0"/>
        <v>3.5137509291168323</v>
      </c>
      <c r="I23" s="309">
        <f t="shared" si="0"/>
        <v>14545</v>
      </c>
      <c r="J23" s="310">
        <f t="shared" si="0"/>
        <v>3.8955473719450953</v>
      </c>
      <c r="K23" s="310">
        <f t="shared" si="0"/>
        <v>3.5751117222413198</v>
      </c>
      <c r="L23" s="310">
        <f t="shared" si="0"/>
        <v>-2.4004466773068294</v>
      </c>
      <c r="M23" s="309">
        <f t="shared" si="0"/>
        <v>90.19915800336868</v>
      </c>
      <c r="N23" s="311"/>
      <c r="O23" s="312" t="str">
        <f t="shared" si="4"/>
        <v>4</v>
      </c>
      <c r="P23" s="312" t="str">
        <f t="shared" si="11"/>
        <v>4.16</v>
      </c>
      <c r="Q23" s="312">
        <f>RANK(Z23,$Z$8:$Z$72,0)+COUNTIF($Z$8:Z23,Z23)-1</f>
        <v>11</v>
      </c>
      <c r="R23" s="312">
        <f>RANK(U23,$U$8:$U$72,0)+COUNTIF($U$8:U23,U23)-1</f>
        <v>9</v>
      </c>
      <c r="S23" s="293" t="s">
        <v>159</v>
      </c>
      <c r="T23" s="313">
        <f t="shared" si="6"/>
        <v>520</v>
      </c>
      <c r="U23" s="314">
        <f t="shared" si="7"/>
        <v>3.5137509291168323</v>
      </c>
      <c r="V23" s="313">
        <f t="shared" si="8"/>
        <v>14545</v>
      </c>
      <c r="W23" s="314">
        <f t="shared" si="1"/>
        <v>3.8955473719450953</v>
      </c>
      <c r="X23" s="310">
        <f>IF(V23&gt;0,(T23/V23)*100,0)</f>
        <v>3.5751117222413198</v>
      </c>
      <c r="Y23" s="310">
        <f t="shared" si="2"/>
        <v>-2.4004466773068294</v>
      </c>
      <c r="Z23" s="309">
        <f t="shared" si="10"/>
        <v>90.19915800336868</v>
      </c>
      <c r="AA23" s="72"/>
      <c r="AB23" s="315">
        <v>16</v>
      </c>
      <c r="AC23" s="293" t="str">
        <f>VLOOKUP($AB$23,$Q$8:$Z$72,3,FALSE)</f>
        <v>3.12 Urban isolation</v>
      </c>
      <c r="AD23" s="309">
        <f>VLOOKUP($AB$23,$Q$8:$Z$72,4,FALSE)</f>
        <v>163</v>
      </c>
      <c r="AE23" s="310">
        <f>VLOOKUP($AB$23,$Q$8:$Z$72,5,FALSE)</f>
        <v>1.1014257720116225</v>
      </c>
      <c r="AF23" s="309">
        <f>VLOOKUP($AB$23,$Q$8:$Z$72,6,FALSE)</f>
        <v>9365</v>
      </c>
      <c r="AG23" s="310">
        <f>VLOOKUP($AB$23,$Q$8:$Z$72,7,FALSE)</f>
        <v>2.508202209574824</v>
      </c>
      <c r="AH23" s="310">
        <f>VLOOKUP($AB$23,$Q$8:$Z$72,8,FALSE)</f>
        <v>1.7405232247730913</v>
      </c>
      <c r="AI23" s="310">
        <f>VLOOKUP($AB$23,$Q$8:$Z$72,9,FALSE)</f>
        <v>-10.943996818524701</v>
      </c>
      <c r="AJ23" s="309">
        <f>VLOOKUP($AB$23,$Q$8:$Z$72,10,FALSE)</f>
        <v>43.912957568055482</v>
      </c>
      <c r="AK23" s="72"/>
      <c r="AL23" s="315">
        <v>16</v>
      </c>
      <c r="AM23" s="293" t="str">
        <f>VLOOKUP($AL$23,$R$8:$Z$72,2,FALSE)</f>
        <v>1.4 Struggling on low incomes</v>
      </c>
      <c r="AN23" s="309">
        <f>VLOOKUP($AL$23,$R$8:$Z$72,3,FALSE)</f>
        <v>96</v>
      </c>
      <c r="AO23" s="310">
        <f>VLOOKUP($AL$23,$R$8:$Z$72,4,FALSE)</f>
        <v>0.64869247922156903</v>
      </c>
      <c r="AP23" s="309">
        <f>VLOOKUP($AL$23,$R$8:$Z$72,5,FALSE)</f>
        <v>3117</v>
      </c>
      <c r="AQ23" s="310">
        <f>VLOOKUP($AL$23,$R$8:$Z$72,6,FALSE)</f>
        <v>0.83481754268496822</v>
      </c>
      <c r="AR23" s="310">
        <f>VLOOKUP($AL$23,$R$8:$Z$72,7,FALSE)</f>
        <v>3.0798845043310878</v>
      </c>
      <c r="AS23" s="310">
        <f>VLOOKUP($AL$23,$R$8:$Z$72,8,FALSE)</f>
        <v>-2.4885458854155429</v>
      </c>
      <c r="AT23" s="309">
        <f>VLOOKUP($AL$23,$R$8:$Z$72,9,FALSE)</f>
        <v>77.704701453113032</v>
      </c>
      <c r="AU23" s="72"/>
      <c r="AV23" s="72"/>
      <c r="AW23" s="72"/>
      <c r="BF23" s="72"/>
      <c r="BG23" s="72"/>
      <c r="BH23" s="72"/>
      <c r="BI23" s="72"/>
      <c r="BJ23" s="72"/>
      <c r="BK23" s="31"/>
      <c r="BM23" s="298"/>
      <c r="BN23" s="299"/>
      <c r="BP23" s="31"/>
      <c r="BR23" s="31"/>
    </row>
    <row r="24" spans="2:70" ht="15" customHeight="1" x14ac:dyDescent="0.25">
      <c r="B24" s="306" t="s">
        <v>160</v>
      </c>
      <c r="C24" s="307">
        <v>1177</v>
      </c>
      <c r="D24" s="307">
        <v>23783</v>
      </c>
      <c r="F24" s="308" t="str">
        <f>IF($G$4=1,S24,IF($G$4=2,AC24,IF($G$4=3,AM24,"")))</f>
        <v>4.17 Engaged elders</v>
      </c>
      <c r="G24" s="309">
        <f t="shared" si="0"/>
        <v>1177</v>
      </c>
      <c r="H24" s="310">
        <f t="shared" si="0"/>
        <v>7.9532400837894448</v>
      </c>
      <c r="I24" s="309">
        <f t="shared" si="0"/>
        <v>23783</v>
      </c>
      <c r="J24" s="310">
        <f t="shared" si="0"/>
        <v>6.3697355205892201</v>
      </c>
      <c r="K24" s="310">
        <f t="shared" si="0"/>
        <v>4.9489130891813486</v>
      </c>
      <c r="L24" s="310">
        <f t="shared" si="0"/>
        <v>7.8879959528817949</v>
      </c>
      <c r="M24" s="309">
        <f t="shared" si="0"/>
        <v>124.85981651956793</v>
      </c>
      <c r="N24" s="311"/>
      <c r="O24" s="312" t="str">
        <f t="shared" si="4"/>
        <v>4</v>
      </c>
      <c r="P24" s="312" t="str">
        <f t="shared" si="11"/>
        <v>4.17</v>
      </c>
      <c r="Q24" s="312">
        <f>RANK(Z24,$Z$8:$Z$72,0)+COUNTIF($Z$8:Z24,Z24)-1</f>
        <v>8</v>
      </c>
      <c r="R24" s="312">
        <f>RANK(U24,$U$8:$U$72,0)+COUNTIF($U$8:U24,U24)-1</f>
        <v>4</v>
      </c>
      <c r="S24" s="293" t="s">
        <v>161</v>
      </c>
      <c r="T24" s="313">
        <f t="shared" si="6"/>
        <v>1177</v>
      </c>
      <c r="U24" s="314">
        <f t="shared" si="7"/>
        <v>7.9532400837894448</v>
      </c>
      <c r="V24" s="313">
        <f t="shared" si="8"/>
        <v>23783</v>
      </c>
      <c r="W24" s="314">
        <f t="shared" si="1"/>
        <v>6.3697355205892201</v>
      </c>
      <c r="X24" s="310">
        <f t="shared" si="9"/>
        <v>4.9489130891813486</v>
      </c>
      <c r="Y24" s="310">
        <f t="shared" si="2"/>
        <v>7.8879959528817949</v>
      </c>
      <c r="Z24" s="309">
        <f t="shared" si="10"/>
        <v>124.85981651956793</v>
      </c>
      <c r="AA24" s="72"/>
      <c r="AB24" s="315">
        <v>17</v>
      </c>
      <c r="AC24" s="293" t="str">
        <f>VLOOKUP($AB$24,$Q$8:$Z$72,3,FALSE)</f>
        <v>4.18 Contented neighbourhoods</v>
      </c>
      <c r="AD24" s="309">
        <f>VLOOKUP($AB$24,$Q$8:$Z$72,4,FALSE)</f>
        <v>330</v>
      </c>
      <c r="AE24" s="310">
        <f>VLOOKUP($AB$24,$Q$8:$Z$72,5,FALSE)</f>
        <v>2.2298803973241434</v>
      </c>
      <c r="AF24" s="309">
        <f>VLOOKUP($AB$24,$Q$8:$Z$72,6,FALSE)</f>
        <v>25583</v>
      </c>
      <c r="AG24" s="310">
        <f>VLOOKUP($AB$24,$Q$8:$Z$72,7,FALSE)</f>
        <v>6.851824573150318</v>
      </c>
      <c r="AH24" s="310">
        <f>VLOOKUP($AB$24,$Q$8:$Z$72,8,FALSE)</f>
        <v>1.2899190868936403</v>
      </c>
      <c r="AI24" s="310">
        <f>VLOOKUP($AB$24,$Q$8:$Z$72,9,FALSE)</f>
        <v>-22.256178048865085</v>
      </c>
      <c r="AJ24" s="309">
        <f>VLOOKUP($AB$24,$Q$8:$Z$72,10,FALSE)</f>
        <v>32.544329959383269</v>
      </c>
      <c r="AK24" s="72"/>
      <c r="AL24" s="315">
        <v>17</v>
      </c>
      <c r="AM24" s="293" t="str">
        <f>VLOOKUP($AL$24,$R$8:$Z$72,2,FALSE)</f>
        <v>7.64 Inactive communal populations</v>
      </c>
      <c r="AN24" s="309">
        <f>VLOOKUP($AL$24,$R$8:$Z$72,3,FALSE)</f>
        <v>95</v>
      </c>
      <c r="AO24" s="310">
        <f>VLOOKUP($AL$24,$R$8:$Z$72,4,FALSE)</f>
        <v>0.64193526589634431</v>
      </c>
      <c r="AP24" s="309">
        <f>VLOOKUP($AL$24,$R$8:$Z$72,5,FALSE)</f>
        <v>3052</v>
      </c>
      <c r="AQ24" s="310">
        <f>VLOOKUP($AL$24,$R$8:$Z$72,6,FALSE)</f>
        <v>0.81740877134248413</v>
      </c>
      <c r="AR24" s="310">
        <f>VLOOKUP($AL$24,$R$8:$Z$72,7,FALSE)</f>
        <v>3.1127129750982965</v>
      </c>
      <c r="AS24" s="310">
        <f>VLOOKUP($AL$24,$R$8:$Z$72,8,FALSE)</f>
        <v>-2.3707751431668243</v>
      </c>
      <c r="AT24" s="309">
        <f>VLOOKUP($AL$24,$R$8:$Z$72,9,FALSE)</f>
        <v>78.532955407617152</v>
      </c>
      <c r="AU24" s="72"/>
      <c r="AV24" s="72"/>
      <c r="AW24" s="72"/>
      <c r="BF24" s="72"/>
      <c r="BG24" s="72"/>
      <c r="BH24" s="72"/>
      <c r="BI24" s="72"/>
      <c r="BJ24" s="72"/>
      <c r="BK24" s="31"/>
      <c r="BM24" s="298"/>
      <c r="BN24" s="299"/>
      <c r="BP24" s="31"/>
      <c r="BR24" s="31"/>
    </row>
    <row r="25" spans="2:70" ht="15" customHeight="1" x14ac:dyDescent="0.25">
      <c r="B25" s="306" t="s">
        <v>162</v>
      </c>
      <c r="C25" s="307">
        <v>330</v>
      </c>
      <c r="D25" s="307">
        <v>25583</v>
      </c>
      <c r="F25" s="308" t="str">
        <f>IF($G$4=1,S25,IF($G$4=2,AC25,IF($G$4=3,AM25,"")))</f>
        <v>4.18 Contented neighbourhoods</v>
      </c>
      <c r="G25" s="309">
        <f t="shared" si="0"/>
        <v>330</v>
      </c>
      <c r="H25" s="310">
        <f t="shared" si="0"/>
        <v>2.2298803973241434</v>
      </c>
      <c r="I25" s="309">
        <f t="shared" si="0"/>
        <v>25583</v>
      </c>
      <c r="J25" s="310">
        <f t="shared" si="0"/>
        <v>6.851824573150318</v>
      </c>
      <c r="K25" s="310">
        <f t="shared" si="0"/>
        <v>1.2899190868936403</v>
      </c>
      <c r="L25" s="310">
        <f t="shared" si="0"/>
        <v>-22.256178048865085</v>
      </c>
      <c r="M25" s="309">
        <f t="shared" si="0"/>
        <v>32.544329959383269</v>
      </c>
      <c r="N25" s="311"/>
      <c r="O25" s="312" t="str">
        <f t="shared" si="4"/>
        <v>4</v>
      </c>
      <c r="P25" s="312" t="str">
        <f t="shared" si="11"/>
        <v>4.18</v>
      </c>
      <c r="Q25" s="312">
        <f>RANK(Z25,$Z$8:$Z$72,0)+COUNTIF($Z$8:Z25,Z25)-1</f>
        <v>17</v>
      </c>
      <c r="R25" s="312">
        <f>RANK(U25,$U$8:$U$72,0)+COUNTIF($U$8:U25,U25)-1</f>
        <v>13</v>
      </c>
      <c r="S25" s="293" t="s">
        <v>163</v>
      </c>
      <c r="T25" s="313">
        <f t="shared" si="6"/>
        <v>330</v>
      </c>
      <c r="U25" s="314">
        <f t="shared" si="7"/>
        <v>2.2298803973241434</v>
      </c>
      <c r="V25" s="313">
        <f t="shared" si="8"/>
        <v>25583</v>
      </c>
      <c r="W25" s="314">
        <f t="shared" si="1"/>
        <v>6.851824573150318</v>
      </c>
      <c r="X25" s="310">
        <f t="shared" si="9"/>
        <v>1.2899190868936403</v>
      </c>
      <c r="Y25" s="310">
        <f t="shared" si="2"/>
        <v>-22.256178048865085</v>
      </c>
      <c r="Z25" s="309">
        <f t="shared" si="10"/>
        <v>32.544329959383269</v>
      </c>
      <c r="AA25" s="72"/>
      <c r="AB25" s="315">
        <v>18</v>
      </c>
      <c r="AC25" s="293" t="str">
        <f>VLOOKUP($AB$25,$Q$8:$Z$72,3,FALSE)</f>
        <v>2.7 Burdened lifestyles</v>
      </c>
      <c r="AD25" s="309">
        <f>VLOOKUP($AB$25,$Q$8:$Z$72,4,FALSE)</f>
        <v>58</v>
      </c>
      <c r="AE25" s="310">
        <f>VLOOKUP($AB$25,$Q$8:$Z$72,5,FALSE)</f>
        <v>0.39191837286303127</v>
      </c>
      <c r="AF25" s="309">
        <f>VLOOKUP($AB$25,$Q$8:$Z$72,6,FALSE)</f>
        <v>4801</v>
      </c>
      <c r="AG25" s="310">
        <f>VLOOKUP($AB$25,$Q$8:$Z$72,7,FALSE)</f>
        <v>1.2858386340810177</v>
      </c>
      <c r="AH25" s="310">
        <f>VLOOKUP($AB$25,$Q$8:$Z$72,8,FALSE)</f>
        <v>1.2080816496563216</v>
      </c>
      <c r="AI25" s="310">
        <f>VLOOKUP($AB$25,$Q$8:$Z$72,9,FALSE)</f>
        <v>-9.652326427634776</v>
      </c>
      <c r="AJ25" s="309">
        <f>VLOOKUP($AB$25,$Q$8:$Z$72,10,FALSE)</f>
        <v>30.479592265722623</v>
      </c>
      <c r="AK25" s="72"/>
      <c r="AL25" s="315">
        <v>18</v>
      </c>
      <c r="AM25" s="293" t="str">
        <f>VLOOKUP($AL$25,$R$8:$Z$72,2,FALSE)</f>
        <v>5.21 Executive wellness</v>
      </c>
      <c r="AN25" s="309">
        <f>VLOOKUP($AL$25,$R$8:$Z$72,3,FALSE)</f>
        <v>70</v>
      </c>
      <c r="AO25" s="310">
        <f>VLOOKUP($AL$25,$R$8:$Z$72,4,FALSE)</f>
        <v>0.47300493276572736</v>
      </c>
      <c r="AP25" s="309">
        <f>VLOOKUP($AL$25,$R$8:$Z$72,5,FALSE)</f>
        <v>20769</v>
      </c>
      <c r="AQ25" s="310">
        <f>VLOOKUP($AL$25,$R$8:$Z$72,6,FALSE)</f>
        <v>5.5625041848008028</v>
      </c>
      <c r="AR25" s="310">
        <f>VLOOKUP($AL$25,$R$8:$Z$72,7,FALSE)</f>
        <v>0.33704078193461412</v>
      </c>
      <c r="AS25" s="310">
        <f>VLOOKUP($AL$25,$R$8:$Z$72,8,FALSE)</f>
        <v>-27.013685126443356</v>
      </c>
      <c r="AT25" s="309">
        <f>VLOOKUP($AL$25,$R$8:$Z$72,9,FALSE)</f>
        <v>8.5034530681016651</v>
      </c>
      <c r="AU25" s="72"/>
      <c r="AV25" s="72"/>
      <c r="AW25" s="72"/>
      <c r="BF25" s="72"/>
      <c r="BG25" s="72"/>
      <c r="BH25" s="72"/>
      <c r="BI25" s="72"/>
      <c r="BJ25" s="72"/>
      <c r="BK25" s="31"/>
      <c r="BM25" s="298"/>
      <c r="BN25" s="299"/>
      <c r="BP25" s="31"/>
      <c r="BR25" s="31"/>
    </row>
    <row r="26" spans="2:70" ht="15" customHeight="1" x14ac:dyDescent="0.25">
      <c r="B26" s="306" t="s">
        <v>164</v>
      </c>
      <c r="C26" s="307">
        <v>0</v>
      </c>
      <c r="D26" s="307">
        <v>24019</v>
      </c>
      <c r="F26" s="308" t="str">
        <f t="shared" si="3"/>
        <v>4.19 Active empty nesters</v>
      </c>
      <c r="G26" s="309">
        <f t="shared" si="0"/>
        <v>0</v>
      </c>
      <c r="H26" s="310">
        <f t="shared" si="0"/>
        <v>0</v>
      </c>
      <c r="I26" s="309">
        <f t="shared" si="0"/>
        <v>24019</v>
      </c>
      <c r="J26" s="310">
        <f t="shared" si="0"/>
        <v>6.4329427519250082</v>
      </c>
      <c r="K26" s="310">
        <f t="shared" si="0"/>
        <v>0</v>
      </c>
      <c r="L26" s="310">
        <f t="shared" si="0"/>
        <v>-31.897712764723238</v>
      </c>
      <c r="M26" s="309">
        <f t="shared" si="0"/>
        <v>0</v>
      </c>
      <c r="N26" s="311"/>
      <c r="O26" s="312" t="str">
        <f t="shared" si="4"/>
        <v>4</v>
      </c>
      <c r="P26" s="312" t="str">
        <f t="shared" si="11"/>
        <v>4.19</v>
      </c>
      <c r="Q26" s="312">
        <f>RANK(Z26,$Z$8:$Z$72,0)+COUNTIF($Z$8:Z26,Z26)-1</f>
        <v>25</v>
      </c>
      <c r="R26" s="312">
        <f>RANK(U26,$U$8:$U$72,0)+COUNTIF($U$8:U26,U26)-1</f>
        <v>25</v>
      </c>
      <c r="S26" s="293" t="s">
        <v>165</v>
      </c>
      <c r="T26" s="313">
        <f t="shared" si="6"/>
        <v>0</v>
      </c>
      <c r="U26" s="314">
        <f t="shared" si="7"/>
        <v>0</v>
      </c>
      <c r="V26" s="313">
        <f t="shared" si="8"/>
        <v>24019</v>
      </c>
      <c r="W26" s="314">
        <f t="shared" si="1"/>
        <v>6.4329427519250082</v>
      </c>
      <c r="X26" s="310">
        <f t="shared" si="9"/>
        <v>0</v>
      </c>
      <c r="Y26" s="310">
        <f t="shared" si="2"/>
        <v>-31.897712764723238</v>
      </c>
      <c r="Z26" s="309">
        <f t="shared" si="10"/>
        <v>0</v>
      </c>
      <c r="AA26" s="72"/>
      <c r="AB26" s="315">
        <v>19</v>
      </c>
      <c r="AC26" s="293" t="str">
        <f>VLOOKUP($AB$26,$Q$8:$Z$72,3,FALSE)</f>
        <v>3.10 Sedentary habits</v>
      </c>
      <c r="AD26" s="309">
        <f>VLOOKUP($AB$26,$Q$8:$Z$72,4,FALSE)</f>
        <v>57</v>
      </c>
      <c r="AE26" s="310">
        <f>VLOOKUP($AB$26,$Q$8:$Z$72,5,FALSE)</f>
        <v>0.38516115953780661</v>
      </c>
      <c r="AF26" s="309">
        <f>VLOOKUP($AB$26,$Q$8:$Z$72,6,FALSE)</f>
        <v>9055</v>
      </c>
      <c r="AG26" s="310">
        <f>VLOOKUP($AB$26,$Q$8:$Z$72,7,FALSE)</f>
        <v>2.4251757616337462</v>
      </c>
      <c r="AH26" s="310">
        <f>VLOOKUP($AB$26,$Q$8:$Z$72,8,FALSE)</f>
        <v>0.62948647156267257</v>
      </c>
      <c r="AI26" s="310">
        <f>VLOOKUP($AB$26,$Q$8:$Z$72,9,FALSE)</f>
        <v>-16.132770763159058</v>
      </c>
      <c r="AJ26" s="309">
        <f>VLOOKUP($AB$26,$Q$8:$Z$72,10,FALSE)</f>
        <v>15.88178331777234</v>
      </c>
      <c r="AK26" s="72"/>
      <c r="AL26" s="315">
        <v>19</v>
      </c>
      <c r="AM26" s="293" t="str">
        <f>VLOOKUP($AL$26,$R$8:$Z$72,2,FALSE)</f>
        <v>2.7 Burdened lifestyles</v>
      </c>
      <c r="AN26" s="309">
        <f>VLOOKUP($AL$26,$R$8:$Z$72,3,FALSE)</f>
        <v>58</v>
      </c>
      <c r="AO26" s="310">
        <f>VLOOKUP($AL$26,$R$8:$Z$72,4,FALSE)</f>
        <v>0.39191837286303127</v>
      </c>
      <c r="AP26" s="309">
        <f>VLOOKUP($AL$26,$R$8:$Z$72,5,FALSE)</f>
        <v>4801</v>
      </c>
      <c r="AQ26" s="310">
        <f>VLOOKUP($AL$26,$R$8:$Z$72,6,FALSE)</f>
        <v>1.2858386340810177</v>
      </c>
      <c r="AR26" s="310">
        <f>VLOOKUP($AL$26,$R$8:$Z$72,7,FALSE)</f>
        <v>1.2080816496563216</v>
      </c>
      <c r="AS26" s="310">
        <f>VLOOKUP($AL$26,$R$8:$Z$72,8,FALSE)</f>
        <v>-9.652326427634776</v>
      </c>
      <c r="AT26" s="309">
        <f>VLOOKUP($AL$26,$R$8:$Z$72,9,FALSE)</f>
        <v>30.479592265722623</v>
      </c>
      <c r="AU26" s="72"/>
      <c r="AV26" s="72"/>
      <c r="AW26" s="72"/>
      <c r="BF26" s="72"/>
      <c r="BG26" s="72"/>
      <c r="BH26" s="72"/>
      <c r="BI26" s="72"/>
      <c r="BJ26" s="72"/>
      <c r="BK26" s="31"/>
      <c r="BM26" s="298"/>
      <c r="BN26" s="299"/>
      <c r="BP26" s="31"/>
      <c r="BR26" s="31"/>
    </row>
    <row r="27" spans="2:70" ht="15" customHeight="1" x14ac:dyDescent="0.25">
      <c r="B27" s="306" t="s">
        <v>166</v>
      </c>
      <c r="C27" s="307">
        <v>29</v>
      </c>
      <c r="D27" s="307">
        <v>15653</v>
      </c>
      <c r="F27" s="308" t="str">
        <f t="shared" si="3"/>
        <v>5.20 Five-a-day families</v>
      </c>
      <c r="G27" s="309">
        <f t="shared" si="0"/>
        <v>29</v>
      </c>
      <c r="H27" s="310">
        <f t="shared" si="0"/>
        <v>0.19595918643151564</v>
      </c>
      <c r="I27" s="309">
        <f t="shared" si="0"/>
        <v>15653</v>
      </c>
      <c r="J27" s="310">
        <f t="shared" si="0"/>
        <v>4.1922999665215936</v>
      </c>
      <c r="K27" s="310">
        <f t="shared" si="0"/>
        <v>0.18526799974445793</v>
      </c>
      <c r="L27" s="310">
        <f t="shared" si="0"/>
        <v>-24.257850641495747</v>
      </c>
      <c r="M27" s="309">
        <f t="shared" si="0"/>
        <v>4.6742644370962214</v>
      </c>
      <c r="N27" s="311"/>
      <c r="O27" s="312" t="str">
        <f t="shared" si="4"/>
        <v>5</v>
      </c>
      <c r="P27" s="312" t="str">
        <f t="shared" si="11"/>
        <v>5.20</v>
      </c>
      <c r="Q27" s="312">
        <f>RANK(Z27,$Z$8:$Z$72,0)+COUNTIF($Z$8:Z27,Z27)-1</f>
        <v>22</v>
      </c>
      <c r="R27" s="312">
        <f>RANK(U27,$U$8:$U$72,0)+COUNTIF($U$8:U27,U27)-1</f>
        <v>21</v>
      </c>
      <c r="S27" s="293" t="s">
        <v>167</v>
      </c>
      <c r="T27" s="313">
        <f t="shared" si="6"/>
        <v>29</v>
      </c>
      <c r="U27" s="314">
        <f t="shared" si="7"/>
        <v>0.19595918643151564</v>
      </c>
      <c r="V27" s="313">
        <f t="shared" si="8"/>
        <v>15653</v>
      </c>
      <c r="W27" s="314">
        <f t="shared" si="1"/>
        <v>4.1922999665215936</v>
      </c>
      <c r="X27" s="310">
        <f t="shared" si="9"/>
        <v>0.18526799974445793</v>
      </c>
      <c r="Y27" s="310">
        <f t="shared" si="2"/>
        <v>-24.257850641495747</v>
      </c>
      <c r="Z27" s="309">
        <f t="shared" si="10"/>
        <v>4.6742644370962214</v>
      </c>
      <c r="AA27" s="72"/>
      <c r="AB27" s="315">
        <v>20</v>
      </c>
      <c r="AC27" s="293" t="str">
        <f>VLOOKUP($AB$27,$Q$8:$Z$72,3,FALSE)</f>
        <v>7.62 Students in halls of residence</v>
      </c>
      <c r="AD27" s="309">
        <f>VLOOKUP($AB$27,$Q$8:$Z$72,4,FALSE)</f>
        <v>11</v>
      </c>
      <c r="AE27" s="310">
        <f>VLOOKUP($AB$27,$Q$8:$Z$72,5,FALSE)</f>
        <v>7.432934657747145E-2</v>
      </c>
      <c r="AF27" s="309">
        <f>VLOOKUP($AB$27,$Q$8:$Z$72,6,FALSE)</f>
        <v>1890</v>
      </c>
      <c r="AG27" s="310">
        <f>VLOOKUP($AB$27,$Q$8:$Z$72,7,FALSE)</f>
        <v>0.50619350518915307</v>
      </c>
      <c r="AH27" s="310">
        <f>VLOOKUP($AB$27,$Q$8:$Z$72,8,FALSE)</f>
        <v>0.58201058201058198</v>
      </c>
      <c r="AI27" s="310">
        <f>VLOOKUP($AB$27,$Q$8:$Z$72,9,FALSE)</f>
        <v>-7.402987906551596</v>
      </c>
      <c r="AJ27" s="309">
        <f>VLOOKUP($AB$27,$Q$8:$Z$72,10,FALSE)</f>
        <v>14.683978718710794</v>
      </c>
      <c r="AK27" s="72"/>
      <c r="AL27" s="315">
        <v>20</v>
      </c>
      <c r="AM27" s="293" t="str">
        <f>VLOOKUP($AL$27,$R$8:$Z$72,2,FALSE)</f>
        <v>3.10 Sedentary habits</v>
      </c>
      <c r="AN27" s="309">
        <f>VLOOKUP($AL$27,$R$8:$Z$72,3,FALSE)</f>
        <v>57</v>
      </c>
      <c r="AO27" s="310">
        <f>VLOOKUP($AL$27,$R$8:$Z$72,4,FALSE)</f>
        <v>0.38516115953780661</v>
      </c>
      <c r="AP27" s="309">
        <f>VLOOKUP($AL$27,$R$8:$Z$72,5,FALSE)</f>
        <v>9055</v>
      </c>
      <c r="AQ27" s="310">
        <f>VLOOKUP($AL$27,$R$8:$Z$72,6,FALSE)</f>
        <v>2.4251757616337462</v>
      </c>
      <c r="AR27" s="310">
        <f>VLOOKUP($AL$27,$R$8:$Z$72,7,FALSE)</f>
        <v>0.62948647156267257</v>
      </c>
      <c r="AS27" s="310">
        <f>VLOOKUP($AL$27,$R$8:$Z$72,8,FALSE)</f>
        <v>-16.132770763159058</v>
      </c>
      <c r="AT27" s="309">
        <f>VLOOKUP($AL$27,$R$8:$Z$72,9,FALSE)</f>
        <v>15.88178331777234</v>
      </c>
      <c r="AU27" s="72"/>
      <c r="AV27" s="72"/>
      <c r="AW27" s="72"/>
      <c r="BF27" s="72"/>
      <c r="BG27" s="72"/>
      <c r="BH27" s="72"/>
      <c r="BI27" s="72"/>
      <c r="BJ27" s="72"/>
      <c r="BK27" s="31"/>
      <c r="BM27" s="298"/>
      <c r="BN27" s="299"/>
      <c r="BP27" s="31"/>
      <c r="BR27" s="31"/>
    </row>
    <row r="28" spans="2:70" ht="15" customHeight="1" x14ac:dyDescent="0.25">
      <c r="B28" s="306" t="s">
        <v>168</v>
      </c>
      <c r="C28" s="307">
        <v>70</v>
      </c>
      <c r="D28" s="307">
        <v>20769</v>
      </c>
      <c r="F28" s="308" t="str">
        <f t="shared" si="3"/>
        <v>5.21 Executive wellness</v>
      </c>
      <c r="G28" s="309">
        <f t="shared" si="0"/>
        <v>70</v>
      </c>
      <c r="H28" s="310">
        <f t="shared" si="0"/>
        <v>0.47300493276572736</v>
      </c>
      <c r="I28" s="309">
        <f t="shared" si="0"/>
        <v>20769</v>
      </c>
      <c r="J28" s="310">
        <f t="shared" si="0"/>
        <v>5.5625041848008028</v>
      </c>
      <c r="K28" s="310">
        <f t="shared" si="0"/>
        <v>0.33704078193461412</v>
      </c>
      <c r="L28" s="310">
        <f t="shared" si="0"/>
        <v>-27.013685126443356</v>
      </c>
      <c r="M28" s="309">
        <f t="shared" si="0"/>
        <v>8.5034530681016651</v>
      </c>
      <c r="N28" s="311"/>
      <c r="O28" s="312" t="str">
        <f t="shared" si="4"/>
        <v>5</v>
      </c>
      <c r="P28" s="312" t="str">
        <f t="shared" si="11"/>
        <v>5.21</v>
      </c>
      <c r="Q28" s="312">
        <f>RANK(Z28,$Z$8:$Z$72,0)+COUNTIF($Z$8:Z28,Z28)-1</f>
        <v>21</v>
      </c>
      <c r="R28" s="312">
        <f>RANK(U28,$U$8:$U$72,0)+COUNTIF($U$8:U28,U28)-1</f>
        <v>18</v>
      </c>
      <c r="S28" s="293" t="s">
        <v>169</v>
      </c>
      <c r="T28" s="313">
        <f t="shared" si="6"/>
        <v>70</v>
      </c>
      <c r="U28" s="314">
        <f t="shared" si="7"/>
        <v>0.47300493276572736</v>
      </c>
      <c r="V28" s="313">
        <f t="shared" si="8"/>
        <v>20769</v>
      </c>
      <c r="W28" s="314">
        <f t="shared" si="1"/>
        <v>5.5625041848008028</v>
      </c>
      <c r="X28" s="310">
        <f t="shared" si="9"/>
        <v>0.33704078193461412</v>
      </c>
      <c r="Y28" s="310">
        <f t="shared" si="2"/>
        <v>-27.013685126443356</v>
      </c>
      <c r="Z28" s="309">
        <f t="shared" si="10"/>
        <v>8.5034530681016651</v>
      </c>
      <c r="AA28" s="72"/>
      <c r="AB28" s="315">
        <v>21</v>
      </c>
      <c r="AC28" s="293" t="str">
        <f>VLOOKUP($AB$28,$Q$8:$Z$72,3,FALSE)</f>
        <v>5.21 Executive wellness</v>
      </c>
      <c r="AD28" s="309">
        <f>VLOOKUP($AB$28,$Q$8:$Z$72,4,FALSE)</f>
        <v>70</v>
      </c>
      <c r="AE28" s="310">
        <f>VLOOKUP($AB$28,$Q$8:$Z$72,5,FALSE)</f>
        <v>0.47300493276572736</v>
      </c>
      <c r="AF28" s="309">
        <f>VLOOKUP($AB$28,$Q$8:$Z$72,6,FALSE)</f>
        <v>20769</v>
      </c>
      <c r="AG28" s="310">
        <f>VLOOKUP($AB$28,$Q$8:$Z$72,7,FALSE)</f>
        <v>5.5625041848008028</v>
      </c>
      <c r="AH28" s="310">
        <f>VLOOKUP($AB$28,$Q$8:$Z$72,8,FALSE)</f>
        <v>0.33704078193461412</v>
      </c>
      <c r="AI28" s="310">
        <f>VLOOKUP($AB$28,$Q$8:$Z$72,9,FALSE)</f>
        <v>-27.013685126443356</v>
      </c>
      <c r="AJ28" s="309">
        <f>VLOOKUP($AB$28,$Q$8:$Z$72,10,FALSE)</f>
        <v>8.5034530681016651</v>
      </c>
      <c r="AK28" s="72"/>
      <c r="AL28" s="315">
        <v>21</v>
      </c>
      <c r="AM28" s="293" t="str">
        <f>VLOOKUP($AL$28,$R$8:$Z$72,2,FALSE)</f>
        <v>5.20 Five-a-day families</v>
      </c>
      <c r="AN28" s="309">
        <f>VLOOKUP($AL$28,$R$8:$Z$72,3,FALSE)</f>
        <v>29</v>
      </c>
      <c r="AO28" s="310">
        <f>VLOOKUP($AL$28,$R$8:$Z$72,4,FALSE)</f>
        <v>0.19595918643151564</v>
      </c>
      <c r="AP28" s="309">
        <f>VLOOKUP($AL$28,$R$8:$Z$72,5,FALSE)</f>
        <v>15653</v>
      </c>
      <c r="AQ28" s="310">
        <f>VLOOKUP($AL$28,$R$8:$Z$72,6,FALSE)</f>
        <v>4.1922999665215936</v>
      </c>
      <c r="AR28" s="310">
        <f>VLOOKUP($AL$28,$R$8:$Z$72,7,FALSE)</f>
        <v>0.18526799974445793</v>
      </c>
      <c r="AS28" s="310">
        <f>VLOOKUP($AL$28,$R$8:$Z$72,8,FALSE)</f>
        <v>-24.257850641495747</v>
      </c>
      <c r="AT28" s="309">
        <f>VLOOKUP($AL$28,$R$8:$Z$72,9,FALSE)</f>
        <v>4.6742644370962214</v>
      </c>
      <c r="AU28" s="72"/>
      <c r="AV28" s="72"/>
      <c r="AW28" s="72"/>
      <c r="BF28" s="72"/>
      <c r="BG28" s="72"/>
      <c r="BH28" s="72"/>
      <c r="BI28" s="72"/>
      <c r="BJ28" s="72"/>
      <c r="BK28" s="31"/>
      <c r="BM28" s="298"/>
      <c r="BN28" s="299"/>
      <c r="BP28" s="31"/>
      <c r="BR28" s="31"/>
    </row>
    <row r="29" spans="2:70" ht="15" customHeight="1" x14ac:dyDescent="0.25">
      <c r="B29" s="306" t="s">
        <v>170</v>
      </c>
      <c r="C29" s="307">
        <v>3</v>
      </c>
      <c r="D29" s="307">
        <v>22366</v>
      </c>
      <c r="F29" s="308" t="str">
        <f t="shared" si="3"/>
        <v>5.22 Healthy suburban households</v>
      </c>
      <c r="G29" s="309">
        <f t="shared" si="0"/>
        <v>3</v>
      </c>
      <c r="H29" s="310">
        <f t="shared" si="0"/>
        <v>2.0271639975674032E-2</v>
      </c>
      <c r="I29" s="309">
        <f t="shared" si="0"/>
        <v>22366</v>
      </c>
      <c r="J29" s="310">
        <f t="shared" si="0"/>
        <v>5.9902243053230659</v>
      </c>
      <c r="K29" s="310">
        <f t="shared" si="0"/>
        <v>1.3413216489314136E-2</v>
      </c>
      <c r="L29" s="310">
        <f t="shared" si="0"/>
        <v>-30.604058403678366</v>
      </c>
      <c r="M29" s="309">
        <f t="shared" si="0"/>
        <v>0.3384120350495079</v>
      </c>
      <c r="N29" s="311"/>
      <c r="O29" s="312" t="str">
        <f t="shared" si="4"/>
        <v>5</v>
      </c>
      <c r="P29" s="312" t="str">
        <f t="shared" si="11"/>
        <v>5.22</v>
      </c>
      <c r="Q29" s="312">
        <f>RANK(Z29,$Z$8:$Z$72,0)+COUNTIF($Z$8:Z29,Z29)-1</f>
        <v>23</v>
      </c>
      <c r="R29" s="312">
        <f>RANK(U29,$U$8:$U$72,0)+COUNTIF($U$8:U29,U29)-1</f>
        <v>23</v>
      </c>
      <c r="S29" s="293" t="s">
        <v>171</v>
      </c>
      <c r="T29" s="313">
        <f t="shared" si="6"/>
        <v>3</v>
      </c>
      <c r="U29" s="314">
        <f t="shared" si="7"/>
        <v>2.0271639975674032E-2</v>
      </c>
      <c r="V29" s="313">
        <f t="shared" si="8"/>
        <v>22366</v>
      </c>
      <c r="W29" s="314">
        <f t="shared" si="1"/>
        <v>5.9902243053230659</v>
      </c>
      <c r="X29" s="310">
        <f t="shared" si="9"/>
        <v>1.3413216489314136E-2</v>
      </c>
      <c r="Y29" s="310">
        <f t="shared" si="2"/>
        <v>-30.604058403678366</v>
      </c>
      <c r="Z29" s="309">
        <f t="shared" si="10"/>
        <v>0.3384120350495079</v>
      </c>
      <c r="AA29" s="72"/>
      <c r="AB29" s="315">
        <v>22</v>
      </c>
      <c r="AC29" s="293" t="str">
        <f>VLOOKUP($AB$29,$Q$8:$Z$72,3,FALSE)</f>
        <v>5.20 Five-a-day families</v>
      </c>
      <c r="AD29" s="309">
        <f>VLOOKUP($AB$29,$Q$8:$Z$72,4,FALSE)</f>
        <v>29</v>
      </c>
      <c r="AE29" s="310">
        <f>VLOOKUP($AB$29,$Q$8:$Z$72,5,FALSE)</f>
        <v>0.19595918643151564</v>
      </c>
      <c r="AF29" s="309">
        <f>VLOOKUP($AB$29,$Q$8:$Z$72,6,FALSE)</f>
        <v>15653</v>
      </c>
      <c r="AG29" s="310">
        <f>VLOOKUP($AB$29,$Q$8:$Z$72,7,FALSE)</f>
        <v>4.1922999665215936</v>
      </c>
      <c r="AH29" s="310">
        <f>VLOOKUP($AB$29,$Q$8:$Z$72,8,FALSE)</f>
        <v>0.18526799974445793</v>
      </c>
      <c r="AI29" s="310">
        <f>VLOOKUP($AB$29,$Q$8:$Z$72,9,FALSE)</f>
        <v>-24.257850641495747</v>
      </c>
      <c r="AJ29" s="309">
        <f>VLOOKUP($AB$29,$Q$8:$Z$72,10,FALSE)</f>
        <v>4.6742644370962214</v>
      </c>
      <c r="AK29" s="72"/>
      <c r="AL29" s="315">
        <v>22</v>
      </c>
      <c r="AM29" s="293" t="str">
        <f>VLOOKUP($AL$29,$R$8:$Z$72,2,FALSE)</f>
        <v>7.62 Students in halls of residence</v>
      </c>
      <c r="AN29" s="309">
        <f>VLOOKUP($AL$29,$R$8:$Z$72,3,FALSE)</f>
        <v>11</v>
      </c>
      <c r="AO29" s="310">
        <f>VLOOKUP($AL$29,$R$8:$Z$72,4,FALSE)</f>
        <v>7.432934657747145E-2</v>
      </c>
      <c r="AP29" s="309">
        <f>VLOOKUP($AL$29,$R$8:$Z$72,5,FALSE)</f>
        <v>1890</v>
      </c>
      <c r="AQ29" s="310">
        <f>VLOOKUP($AL$29,$R$8:$Z$72,6,FALSE)</f>
        <v>0.50619350518915307</v>
      </c>
      <c r="AR29" s="310">
        <f>VLOOKUP($AL$29,$R$8:$Z$72,7,FALSE)</f>
        <v>0.58201058201058198</v>
      </c>
      <c r="AS29" s="310">
        <f>VLOOKUP($AL$29,$R$8:$Z$72,8,FALSE)</f>
        <v>-7.402987906551596</v>
      </c>
      <c r="AT29" s="309">
        <f>VLOOKUP($AL$29,$R$8:$Z$72,9,FALSE)</f>
        <v>14.683978718710794</v>
      </c>
      <c r="AU29" s="72"/>
      <c r="AV29" s="72"/>
      <c r="AW29" s="72"/>
      <c r="BF29" s="72"/>
      <c r="BG29" s="72"/>
      <c r="BH29" s="72"/>
      <c r="BI29" s="72"/>
      <c r="BJ29" s="72"/>
      <c r="BK29" s="31"/>
      <c r="BM29" s="298"/>
      <c r="BN29" s="299"/>
      <c r="BP29" s="31"/>
      <c r="BQ29" s="31"/>
      <c r="BR29" s="31"/>
    </row>
    <row r="30" spans="2:70" ht="15" customHeight="1" x14ac:dyDescent="0.25">
      <c r="B30" s="306" t="s">
        <v>172</v>
      </c>
      <c r="C30" s="307">
        <v>2</v>
      </c>
      <c r="D30" s="307">
        <v>23084</v>
      </c>
      <c r="F30" s="308" t="str">
        <f t="shared" si="3"/>
        <v>5.23 Peak professionals</v>
      </c>
      <c r="G30" s="309">
        <f t="shared" si="0"/>
        <v>2</v>
      </c>
      <c r="H30" s="310">
        <f t="shared" si="0"/>
        <v>1.3514426650449354E-2</v>
      </c>
      <c r="I30" s="309">
        <f t="shared" si="0"/>
        <v>23084</v>
      </c>
      <c r="J30" s="310">
        <f t="shared" si="0"/>
        <v>6.1825242718446605</v>
      </c>
      <c r="K30" s="310">
        <f t="shared" si="0"/>
        <v>8.664009703690868E-3</v>
      </c>
      <c r="L30" s="310">
        <f t="shared" si="0"/>
        <v>-31.160675350703734</v>
      </c>
      <c r="M30" s="309">
        <f t="shared" si="0"/>
        <v>0.21859075769413996</v>
      </c>
      <c r="N30" s="311"/>
      <c r="O30" s="312" t="str">
        <f t="shared" si="4"/>
        <v>5</v>
      </c>
      <c r="P30" s="312" t="str">
        <f t="shared" si="11"/>
        <v>5.23</v>
      </c>
      <c r="Q30" s="312">
        <f>RANK(Z30,$Z$8:$Z$72,0)+COUNTIF($Z$8:Z30,Z30)-1</f>
        <v>24</v>
      </c>
      <c r="R30" s="312">
        <f>RANK(U30,$U$8:$U$72,0)+COUNTIF($U$8:U30,U30)-1</f>
        <v>24</v>
      </c>
      <c r="S30" s="293" t="s">
        <v>173</v>
      </c>
      <c r="T30" s="313">
        <f t="shared" si="6"/>
        <v>2</v>
      </c>
      <c r="U30" s="314">
        <f t="shared" si="7"/>
        <v>1.3514426650449354E-2</v>
      </c>
      <c r="V30" s="313">
        <f t="shared" si="8"/>
        <v>23084</v>
      </c>
      <c r="W30" s="314">
        <f t="shared" si="1"/>
        <v>6.1825242718446605</v>
      </c>
      <c r="X30" s="310">
        <f t="shared" si="9"/>
        <v>8.664009703690868E-3</v>
      </c>
      <c r="Y30" s="310">
        <f t="shared" si="2"/>
        <v>-31.160675350703734</v>
      </c>
      <c r="Z30" s="309">
        <f t="shared" si="10"/>
        <v>0.21859075769413996</v>
      </c>
      <c r="AA30" s="72"/>
      <c r="AB30" s="315">
        <v>23</v>
      </c>
      <c r="AC30" s="293" t="str">
        <f>VLOOKUP($AB$30,$Q$8:$Z$72,3,FALSE)</f>
        <v>5.22 Healthy suburban households</v>
      </c>
      <c r="AD30" s="309">
        <f>VLOOKUP($AB$30,$Q$8:$Z$72,4,FALSE)</f>
        <v>3</v>
      </c>
      <c r="AE30" s="310">
        <f>VLOOKUP($AB$30,$Q$8:$Z$72,5,FALSE)</f>
        <v>2.0271639975674032E-2</v>
      </c>
      <c r="AF30" s="309">
        <f>VLOOKUP($AB$30,$Q$8:$Z$72,6,FALSE)</f>
        <v>22366</v>
      </c>
      <c r="AG30" s="310">
        <f>VLOOKUP($AB$30,$Q$8:$Z$72,7,FALSE)</f>
        <v>5.9902243053230659</v>
      </c>
      <c r="AH30" s="310">
        <f>VLOOKUP($AB$30,$Q$8:$Z$72,8,FALSE)</f>
        <v>1.3413216489314136E-2</v>
      </c>
      <c r="AI30" s="310">
        <f>VLOOKUP($AB$30,$Q$8:$Z$72,9,FALSE)</f>
        <v>-30.604058403678366</v>
      </c>
      <c r="AJ30" s="309">
        <f>VLOOKUP($AB$30,$Q$8:$Z$72,10,FALSE)</f>
        <v>0.3384120350495079</v>
      </c>
      <c r="AK30" s="72"/>
      <c r="AL30" s="315">
        <v>23</v>
      </c>
      <c r="AM30" s="293" t="str">
        <f>VLOOKUP($AL$30,$R$8:$Z$72,2,FALSE)</f>
        <v>5.22 Healthy suburban households</v>
      </c>
      <c r="AN30" s="309">
        <f>VLOOKUP($AL$30,$R$8:$Z$72,3,FALSE)</f>
        <v>3</v>
      </c>
      <c r="AO30" s="310">
        <f>VLOOKUP($AL$30,$R$8:$Z$72,4,FALSE)</f>
        <v>2.0271639975674032E-2</v>
      </c>
      <c r="AP30" s="309">
        <f>VLOOKUP($AL$30,$R$8:$Z$72,5,FALSE)</f>
        <v>22366</v>
      </c>
      <c r="AQ30" s="310">
        <f>VLOOKUP($AL$30,$R$8:$Z$72,6,FALSE)</f>
        <v>5.9902243053230659</v>
      </c>
      <c r="AR30" s="310">
        <f>VLOOKUP($AL$30,$R$8:$Z$72,7,FALSE)</f>
        <v>1.3413216489314136E-2</v>
      </c>
      <c r="AS30" s="310">
        <f>VLOOKUP($AL$30,$R$8:$Z$72,8,FALSE)</f>
        <v>-30.604058403678366</v>
      </c>
      <c r="AT30" s="309">
        <f>VLOOKUP($AL$30,$R$8:$Z$72,9,FALSE)</f>
        <v>0.3384120350495079</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-37.262812711529435</v>
      </c>
      <c r="M31" s="309">
        <f t="shared" si="0"/>
        <v>0</v>
      </c>
      <c r="N31" s="311"/>
      <c r="O31" s="312" t="str">
        <f t="shared" si="4"/>
        <v>5</v>
      </c>
      <c r="P31" s="312" t="str">
        <f t="shared" si="11"/>
        <v>5.24</v>
      </c>
      <c r="Q31" s="312">
        <f>RANK(Z31,$Z$8:$Z$72,0)+COUNTIF($Z$8:Z31,Z31)-1</f>
        <v>26</v>
      </c>
      <c r="R31" s="312">
        <f>RANK(U31,$U$8:$U$72,0)+COUNTIF($U$8:U31,U31)-1</f>
        <v>26</v>
      </c>
      <c r="S31" s="293" t="s">
        <v>175</v>
      </c>
      <c r="T31" s="313">
        <f t="shared" si="6"/>
        <v>0</v>
      </c>
      <c r="U31" s="314">
        <f t="shared" si="7"/>
        <v>0</v>
      </c>
      <c r="V31" s="313">
        <f t="shared" si="8"/>
        <v>32027</v>
      </c>
      <c r="W31" s="314">
        <f t="shared" si="1"/>
        <v>8.5777033813190489</v>
      </c>
      <c r="X31" s="310">
        <f t="shared" si="9"/>
        <v>0</v>
      </c>
      <c r="Y31" s="310">
        <f t="shared" si="2"/>
        <v>-37.262812711529435</v>
      </c>
      <c r="Z31" s="309">
        <f t="shared" si="10"/>
        <v>0</v>
      </c>
      <c r="AA31" s="72"/>
      <c r="AB31" s="315">
        <v>24</v>
      </c>
      <c r="AC31" s="293" t="str">
        <f>VLOOKUP($AB$31,$Q$8:$Z$72,3,FALSE)</f>
        <v>5.23 Peak professionals</v>
      </c>
      <c r="AD31" s="309">
        <f>VLOOKUP($AB$31,$Q$8:$Z$72,4,FALSE)</f>
        <v>2</v>
      </c>
      <c r="AE31" s="310">
        <f>VLOOKUP($AB$31,$Q$8:$Z$72,5,FALSE)</f>
        <v>1.3514426650449354E-2</v>
      </c>
      <c r="AF31" s="309">
        <f>VLOOKUP($AB$31,$Q$8:$Z$72,6,FALSE)</f>
        <v>23084</v>
      </c>
      <c r="AG31" s="310">
        <f>VLOOKUP($AB$31,$Q$8:$Z$72,7,FALSE)</f>
        <v>6.1825242718446605</v>
      </c>
      <c r="AH31" s="310">
        <f>VLOOKUP($AB$31,$Q$8:$Z$72,8,FALSE)</f>
        <v>8.664009703690868E-3</v>
      </c>
      <c r="AI31" s="310">
        <f>VLOOKUP($AB$31,$Q$8:$Z$72,9,FALSE)</f>
        <v>-31.160675350703734</v>
      </c>
      <c r="AJ31" s="309">
        <f>VLOOKUP($AB$31,$Q$8:$Z$72,10,FALSE)</f>
        <v>0.21859075769413996</v>
      </c>
      <c r="AK31" s="72"/>
      <c r="AL31" s="315">
        <v>24</v>
      </c>
      <c r="AM31" s="293" t="str">
        <f>VLOOKUP($AL$31,$R$8:$Z$72,2,FALSE)</f>
        <v>5.23 Peak professionals</v>
      </c>
      <c r="AN31" s="309">
        <f>VLOOKUP($AL$31,$R$8:$Z$72,3,FALSE)</f>
        <v>2</v>
      </c>
      <c r="AO31" s="310">
        <f>VLOOKUP($AL$31,$R$8:$Z$72,4,FALSE)</f>
        <v>1.3514426650449354E-2</v>
      </c>
      <c r="AP31" s="309">
        <f>VLOOKUP($AL$31,$R$8:$Z$72,5,FALSE)</f>
        <v>23084</v>
      </c>
      <c r="AQ31" s="310">
        <f>VLOOKUP($AL$31,$R$8:$Z$72,6,FALSE)</f>
        <v>6.1825242718446605</v>
      </c>
      <c r="AR31" s="310">
        <f>VLOOKUP($AL$31,$R$8:$Z$72,7,FALSE)</f>
        <v>8.664009703690868E-3</v>
      </c>
      <c r="AS31" s="310">
        <f>VLOOKUP($AL$31,$R$8:$Z$72,8,FALSE)</f>
        <v>-31.160675350703734</v>
      </c>
      <c r="AT31" s="309">
        <f>VLOOKUP($AL$31,$R$8:$Z$72,9,FALSE)</f>
        <v>0.21859075769413996</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-22.578937841833948</v>
      </c>
      <c r="M32" s="309">
        <f t="shared" si="0"/>
        <v>0</v>
      </c>
      <c r="N32" s="311"/>
      <c r="O32" s="312" t="str">
        <f t="shared" si="4"/>
        <v>5</v>
      </c>
      <c r="P32" s="312" t="str">
        <f t="shared" si="11"/>
        <v>5.25</v>
      </c>
      <c r="Q32" s="312">
        <f>RANK(Z32,$Z$8:$Z$72,0)+COUNTIF($Z$8:Z32,Z32)-1</f>
        <v>27</v>
      </c>
      <c r="R32" s="312">
        <f>RANK(U32,$U$8:$U$72,0)+COUNTIF($U$8:U32,U32)-1</f>
        <v>27</v>
      </c>
      <c r="S32" s="293" t="s">
        <v>177</v>
      </c>
      <c r="T32" s="313">
        <f t="shared" si="6"/>
        <v>0</v>
      </c>
      <c r="U32" s="314">
        <f t="shared" si="7"/>
        <v>0</v>
      </c>
      <c r="V32" s="313">
        <f t="shared" si="8"/>
        <v>12434</v>
      </c>
      <c r="W32" s="314">
        <f t="shared" si="1"/>
        <v>3.3301640441914961</v>
      </c>
      <c r="X32" s="310">
        <f t="shared" si="9"/>
        <v>0</v>
      </c>
      <c r="Y32" s="310">
        <f t="shared" si="2"/>
        <v>-22.578937841833948</v>
      </c>
      <c r="Z32" s="309">
        <f t="shared" si="10"/>
        <v>0</v>
      </c>
      <c r="AA32" s="72"/>
      <c r="AB32" s="315">
        <v>25</v>
      </c>
      <c r="AC32" s="293" t="str">
        <f>VLOOKUP($AB$32,$Q$8:$Z$72,3,FALSE)</f>
        <v>4.19 Active empty nesters</v>
      </c>
      <c r="AD32" s="309">
        <f>VLOOKUP($AB$32,$Q$8:$Z$72,4,FALSE)</f>
        <v>0</v>
      </c>
      <c r="AE32" s="310">
        <f>VLOOKUP($AB$32,$Q$8:$Z$72,5,FALSE)</f>
        <v>0</v>
      </c>
      <c r="AF32" s="309">
        <f>VLOOKUP($AB$32,$Q$8:$Z$72,6,FALSE)</f>
        <v>24019</v>
      </c>
      <c r="AG32" s="310">
        <f>VLOOKUP($AB$32,$Q$8:$Z$72,7,FALSE)</f>
        <v>6.4329427519250082</v>
      </c>
      <c r="AH32" s="310">
        <f>VLOOKUP($AB$32,$Q$8:$Z$72,8,FALSE)</f>
        <v>0</v>
      </c>
      <c r="AI32" s="310">
        <f>VLOOKUP($AB$32,$Q$8:$Z$72,9,FALSE)</f>
        <v>-31.897712764723238</v>
      </c>
      <c r="AJ32" s="309">
        <f>VLOOKUP($AB$32,$Q$8:$Z$72,10,FALSE)</f>
        <v>0</v>
      </c>
      <c r="AK32" s="72"/>
      <c r="AL32" s="315">
        <v>25</v>
      </c>
      <c r="AM32" s="293" t="str">
        <f>VLOOKUP($AL$32,$R$8:$Z$72,2,FALSE)</f>
        <v>4.19 Active empty nesters</v>
      </c>
      <c r="AN32" s="309">
        <f>VLOOKUP($AL$32,$R$8:$Z$72,3,FALSE)</f>
        <v>0</v>
      </c>
      <c r="AO32" s="310">
        <f>VLOOKUP($AL$32,$R$8:$Z$72,4,FALSE)</f>
        <v>0</v>
      </c>
      <c r="AP32" s="309">
        <f>VLOOKUP($AL$32,$R$8:$Z$72,5,FALSE)</f>
        <v>24019</v>
      </c>
      <c r="AQ32" s="310">
        <f>VLOOKUP($AL$32,$R$8:$Z$72,6,FALSE)</f>
        <v>6.4329427519250082</v>
      </c>
      <c r="AR32" s="310">
        <f>VLOOKUP($AL$32,$R$8:$Z$72,7,FALSE)</f>
        <v>0</v>
      </c>
      <c r="AS32" s="310">
        <f>VLOOKUP($AL$32,$R$8:$Z$72,8,FALSE)</f>
        <v>-31.897712764723238</v>
      </c>
      <c r="AT32" s="309">
        <f>VLOOKUP($AL$32,$R$8:$Z$72,9,FALSE)</f>
        <v>0</v>
      </c>
      <c r="AU32" s="72"/>
      <c r="AV32" s="72"/>
      <c r="AW32" s="72"/>
      <c r="BF32" s="72"/>
      <c r="BG32" s="72"/>
      <c r="BH32" s="72"/>
      <c r="BI32" s="72"/>
      <c r="BJ32" s="72"/>
      <c r="BK32" s="31"/>
      <c r="BM32" s="298"/>
      <c r="BN32" s="299"/>
    </row>
    <row r="33" spans="2:69" ht="15" customHeight="1" x14ac:dyDescent="0.25">
      <c r="B33" s="306" t="s">
        <v>178</v>
      </c>
      <c r="C33" s="307">
        <v>11</v>
      </c>
      <c r="D33" s="307">
        <v>1890</v>
      </c>
      <c r="F33" s="308" t="str">
        <f t="shared" si="3"/>
        <v>7.62 Students in halls of residence</v>
      </c>
      <c r="G33" s="309">
        <f t="shared" si="0"/>
        <v>11</v>
      </c>
      <c r="H33" s="310">
        <f t="shared" si="0"/>
        <v>7.432934657747145E-2</v>
      </c>
      <c r="I33" s="309">
        <f t="shared" si="0"/>
        <v>1890</v>
      </c>
      <c r="J33" s="310">
        <f t="shared" si="0"/>
        <v>0.50619350518915307</v>
      </c>
      <c r="K33" s="310">
        <f t="shared" si="0"/>
        <v>0.58201058201058198</v>
      </c>
      <c r="L33" s="310">
        <f t="shared" si="0"/>
        <v>-7.402987906551596</v>
      </c>
      <c r="M33" s="309">
        <f t="shared" si="0"/>
        <v>14.683978718710794</v>
      </c>
      <c r="N33" s="311"/>
      <c r="O33" s="312" t="str">
        <f t="shared" si="4"/>
        <v>7</v>
      </c>
      <c r="P33" s="312" t="str">
        <f t="shared" si="11"/>
        <v>7.62</v>
      </c>
      <c r="Q33" s="312">
        <f>RANK(Z33,$Z$8:$Z$72,0)+COUNTIF($Z$8:Z33,Z33)-1</f>
        <v>20</v>
      </c>
      <c r="R33" s="312">
        <f>RANK(U33,$U$8:$U$72,0)+COUNTIF($U$8:U33,U33)-1</f>
        <v>22</v>
      </c>
      <c r="S33" s="293" t="s">
        <v>179</v>
      </c>
      <c r="T33" s="313">
        <f t="shared" si="6"/>
        <v>11</v>
      </c>
      <c r="U33" s="314">
        <f t="shared" si="7"/>
        <v>7.432934657747145E-2</v>
      </c>
      <c r="V33" s="313">
        <f t="shared" si="8"/>
        <v>1890</v>
      </c>
      <c r="W33" s="314">
        <f t="shared" si="1"/>
        <v>0.50619350518915307</v>
      </c>
      <c r="X33" s="310">
        <f t="shared" si="9"/>
        <v>0.58201058201058198</v>
      </c>
      <c r="Y33" s="310">
        <f t="shared" si="2"/>
        <v>-7.402987906551596</v>
      </c>
      <c r="Z33" s="309">
        <f t="shared" si="10"/>
        <v>14.683978718710794</v>
      </c>
      <c r="AA33" s="72"/>
      <c r="AB33" s="315">
        <v>26</v>
      </c>
      <c r="AC33" s="293" t="str">
        <f>VLOOKUP($AB$33,$Q$8:$Z$72,3,FALSE)</f>
        <v>5.24 Comfortable maturity</v>
      </c>
      <c r="AD33" s="309">
        <f>VLOOKUP($AB$33,$Q$8:$Z$72,4,FALSE)</f>
        <v>0</v>
      </c>
      <c r="AE33" s="310">
        <f>VLOOKUP($AB$33,$Q$8:$Z$72,5,FALSE)</f>
        <v>0</v>
      </c>
      <c r="AF33" s="309">
        <f>VLOOKUP($AB$33,$Q$8:$Z$72,6,FALSE)</f>
        <v>32027</v>
      </c>
      <c r="AG33" s="310">
        <f>VLOOKUP($AB$33,$Q$8:$Z$72,7,FALSE)</f>
        <v>8.5777033813190489</v>
      </c>
      <c r="AH33" s="310">
        <f>VLOOKUP($AB$33,$Q$8:$Z$72,8,FALSE)</f>
        <v>0</v>
      </c>
      <c r="AI33" s="310">
        <f>VLOOKUP($AB$33,$Q$8:$Z$72,9,FALSE)</f>
        <v>-37.262812711529435</v>
      </c>
      <c r="AJ33" s="309">
        <f>VLOOKUP($AB$33,$Q$8:$Z$72,10,FALSE)</f>
        <v>0</v>
      </c>
      <c r="AK33" s="72"/>
      <c r="AL33" s="315">
        <v>26</v>
      </c>
      <c r="AM33" s="293" t="str">
        <f>VLOOKUP($AL$33,$R$8:$Z$72,2,FALSE)</f>
        <v>5.24 Comfortable maturity</v>
      </c>
      <c r="AN33" s="309">
        <f>VLOOKUP($AL$33,$R$8:$Z$72,3,FALSE)</f>
        <v>0</v>
      </c>
      <c r="AO33" s="310">
        <f>VLOOKUP($AL$33,$R$8:$Z$72,4,FALSE)</f>
        <v>0</v>
      </c>
      <c r="AP33" s="309">
        <f>VLOOKUP($AL$33,$R$8:$Z$72,5,FALSE)</f>
        <v>32027</v>
      </c>
      <c r="AQ33" s="310">
        <f>VLOOKUP($AL$33,$R$8:$Z$72,6,FALSE)</f>
        <v>8.5777033813190489</v>
      </c>
      <c r="AR33" s="310">
        <f>VLOOKUP($AL$33,$R$8:$Z$72,7,FALSE)</f>
        <v>0</v>
      </c>
      <c r="AS33" s="310">
        <f>VLOOKUP($AL$33,$R$8:$Z$72,8,FALSE)</f>
        <v>-37.262812711529435</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-5.3248615274692082</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-5.3248615274692082</v>
      </c>
      <c r="Z34" s="309">
        <f t="shared" si="10"/>
        <v>0</v>
      </c>
      <c r="AA34" s="72"/>
      <c r="AB34" s="315">
        <v>27</v>
      </c>
      <c r="AC34" s="293" t="str">
        <f>VLOOKUP($AB$34,$Q$8:$Z$72,3,FALSE)</f>
        <v>5.25 First-class fitness</v>
      </c>
      <c r="AD34" s="309">
        <f>VLOOKUP($AB$34,$Q$8:$Z$72,4,FALSE)</f>
        <v>0</v>
      </c>
      <c r="AE34" s="310">
        <f>VLOOKUP($AB$34,$Q$8:$Z$72,5,FALSE)</f>
        <v>0</v>
      </c>
      <c r="AF34" s="309">
        <f>VLOOKUP($AB$34,$Q$8:$Z$72,6,FALSE)</f>
        <v>12434</v>
      </c>
      <c r="AG34" s="310">
        <f>VLOOKUP($AB$34,$Q$8:$Z$72,7,FALSE)</f>
        <v>3.3301640441914961</v>
      </c>
      <c r="AH34" s="310">
        <f>VLOOKUP($AB$34,$Q$8:$Z$72,8,FALSE)</f>
        <v>0</v>
      </c>
      <c r="AI34" s="310">
        <f>VLOOKUP($AB$34,$Q$8:$Z$72,9,FALSE)</f>
        <v>-22.578937841833948</v>
      </c>
      <c r="AJ34" s="309">
        <f>VLOOKUP($AB$34,$Q$8:$Z$72,10,FALSE)</f>
        <v>0</v>
      </c>
      <c r="AK34" s="72"/>
      <c r="AL34" s="315">
        <v>27</v>
      </c>
      <c r="AM34" s="293" t="str">
        <f>VLOOKUP($AL$34,$R$8:$Z$72,2,FALSE)</f>
        <v>5.25 First-class fitness</v>
      </c>
      <c r="AN34" s="309">
        <f>VLOOKUP($AL$34,$R$8:$Z$72,3,FALSE)</f>
        <v>0</v>
      </c>
      <c r="AO34" s="310">
        <f>VLOOKUP($AL$34,$R$8:$Z$72,4,FALSE)</f>
        <v>0</v>
      </c>
      <c r="AP34" s="309">
        <f>VLOOKUP($AL$34,$R$8:$Z$72,5,FALSE)</f>
        <v>12434</v>
      </c>
      <c r="AQ34" s="310">
        <f>VLOOKUP($AL$34,$R$8:$Z$72,6,FALSE)</f>
        <v>3.3301640441914961</v>
      </c>
      <c r="AR34" s="310">
        <f>VLOOKUP($AL$34,$R$8:$Z$72,7,FALSE)</f>
        <v>0</v>
      </c>
      <c r="AS34" s="310">
        <f>VLOOKUP($AL$34,$R$8:$Z$72,8,FALSE)</f>
        <v>-22.578937841833948</v>
      </c>
      <c r="AT34" s="309">
        <f>VLOOKUP($AL$34,$R$8:$Z$72,9,FALSE)</f>
        <v>0</v>
      </c>
      <c r="AU34" s="72"/>
      <c r="AV34" s="72"/>
      <c r="AW34" s="72"/>
      <c r="BF34" s="72"/>
      <c r="BG34" s="72"/>
      <c r="BH34" s="72"/>
      <c r="BI34" s="72"/>
      <c r="BJ34" s="72"/>
      <c r="BK34" s="31"/>
      <c r="BM34" s="316"/>
      <c r="BN34" s="299"/>
    </row>
    <row r="35" spans="2:69" ht="15" customHeight="1" x14ac:dyDescent="0.25">
      <c r="B35" s="306" t="s">
        <v>182</v>
      </c>
      <c r="C35" s="307">
        <v>95</v>
      </c>
      <c r="D35" s="307">
        <v>3052</v>
      </c>
      <c r="F35" s="308" t="str">
        <f t="shared" si="3"/>
        <v>7.64 Inactive communal populations</v>
      </c>
      <c r="G35" s="309">
        <f t="shared" si="0"/>
        <v>95</v>
      </c>
      <c r="H35" s="310">
        <f t="shared" si="0"/>
        <v>0.64193526589634431</v>
      </c>
      <c r="I35" s="309">
        <f t="shared" si="0"/>
        <v>3052</v>
      </c>
      <c r="J35" s="310">
        <f t="shared" si="0"/>
        <v>0.81740877134248413</v>
      </c>
      <c r="K35" s="310">
        <f t="shared" si="0"/>
        <v>3.1127129750982965</v>
      </c>
      <c r="L35" s="310">
        <f t="shared" si="0"/>
        <v>-2.3707751431668243</v>
      </c>
      <c r="M35" s="309">
        <f t="shared" si="0"/>
        <v>78.532955407617152</v>
      </c>
      <c r="N35" s="311"/>
      <c r="O35" s="312" t="str">
        <f t="shared" si="4"/>
        <v>7</v>
      </c>
      <c r="P35" s="312" t="str">
        <f t="shared" si="11"/>
        <v>7.64</v>
      </c>
      <c r="Q35" s="312">
        <f>RANK(Z35,$Z$8:$Z$72,0)+COUNTIF($Z$8:Z35,Z35)-1</f>
        <v>12</v>
      </c>
      <c r="R35" s="312">
        <f>RANK(U35,$U$8:$U$72,0)+COUNTIF($U$8:U35,U35)-1</f>
        <v>17</v>
      </c>
      <c r="S35" s="293" t="s">
        <v>183</v>
      </c>
      <c r="T35" s="313">
        <f t="shared" si="6"/>
        <v>95</v>
      </c>
      <c r="U35" s="314">
        <f t="shared" si="7"/>
        <v>0.64193526589634431</v>
      </c>
      <c r="V35" s="313">
        <f t="shared" si="8"/>
        <v>3052</v>
      </c>
      <c r="W35" s="314">
        <f t="shared" si="1"/>
        <v>0.81740877134248413</v>
      </c>
      <c r="X35" s="310">
        <f t="shared" si="9"/>
        <v>3.1127129750982965</v>
      </c>
      <c r="Y35" s="310">
        <f t="shared" si="2"/>
        <v>-2.3707751431668243</v>
      </c>
      <c r="Z35" s="309">
        <f t="shared" si="10"/>
        <v>78.532955407617152</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-5.3248615274692082</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-5.3248615274692082</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14799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5590</v>
      </c>
      <c r="H77" s="310">
        <f t="shared" ref="H77:J82" si="12">IF($G$75=1,U77,IF($G$75=2,AE77,IF($G$75=3,AO77,"")))</f>
        <v>37.77282248800595</v>
      </c>
      <c r="I77" s="323">
        <f>IF($G$75=1,V77,IF($G$75=2,AF77,IF($G$75=3,AP77,"")))</f>
        <v>34659</v>
      </c>
      <c r="J77" s="324">
        <f>IF($G$75=1,W77,IF($G$75=2,AG77,IF($G$75=3,AQ77,"")))</f>
        <v>9.2826247070639436</v>
      </c>
      <c r="K77" s="325">
        <f>IF($G$75=1,X77,IF($G$75=2,AH77,IF($G$75=3,AR77,"")))</f>
        <v>16.12856689460169</v>
      </c>
      <c r="L77" s="326">
        <f>IF($G$75=1,Y77,IF($G$75=2,AI77,IF($G$75=3,AS77,"")))</f>
        <v>119.43483525266387</v>
      </c>
      <c r="M77" s="327">
        <f>IF($G$75=1,Z77,IF($G$75=2,AJ77,IF($G$75=3,AT77,"")))</f>
        <v>406.91963404769967</v>
      </c>
      <c r="N77" s="311"/>
      <c r="O77" s="328"/>
      <c r="P77" s="312" t="str">
        <f>LEFT(S77,1)</f>
        <v>1</v>
      </c>
      <c r="Q77" s="312">
        <f>RANK(Z77,$Z$77:$Z$82,0)+COUNTIF($Z$77:Z77,Z77)-1</f>
        <v>1</v>
      </c>
      <c r="R77" s="312">
        <f>RANK(U77,$U$77:$U$82,0)+COUNTIF($U$77:U77,U77)-1</f>
        <v>1</v>
      </c>
      <c r="S77" s="329" t="s">
        <v>71</v>
      </c>
      <c r="T77" s="309">
        <f>SUMIF($O$8:$O$36,$P77,T$8:T$36)</f>
        <v>5590</v>
      </c>
      <c r="U77" s="310">
        <f>IF(SUM($T$77:$T$98)&gt;0,T77/SUM($T$77:$T$98)*100,0)</f>
        <v>37.77282248800595</v>
      </c>
      <c r="V77" s="309">
        <f>SUMIF($O$8:$O$71,$P77,V$8:V$71)</f>
        <v>34659</v>
      </c>
      <c r="W77" s="326">
        <f t="shared" ref="W77:W82" si="13">IF(SUM($V$77:$V$98)&gt;0,V77/SUM($V$77:$V$98)*100,0)</f>
        <v>9.2826247070639436</v>
      </c>
      <c r="X77" s="326">
        <f>IF(V77&gt;0,(T77/V77)*100,0)</f>
        <v>16.12856689460169</v>
      </c>
      <c r="Y77" s="326">
        <f t="shared" ref="Y77:Y82" si="14">IF(AND((SQRT((W77*(100-W77))/SUM($T$77:$T$98)))&gt;0, SUM($T$77:$T$98)&gt;0),(U77-W77)/(SQRT((W77*(100-W77))/SUM($T$77:$T$98))),0)</f>
        <v>119.43483525266387</v>
      </c>
      <c r="Z77" s="327">
        <f>IF(AND(W77&gt;0,SUM(X77)&gt;0),(U77/W77)*100,0)</f>
        <v>406.91963404769967</v>
      </c>
      <c r="AA77" s="72"/>
      <c r="AB77" s="315">
        <v>1</v>
      </c>
      <c r="AC77" s="329" t="str">
        <f>VLOOKUP($AB$77,$Q$77:$Z$98,S$5,FALSE)</f>
        <v>1. Serious Challenges</v>
      </c>
      <c r="AD77" s="309">
        <f t="shared" ref="AD77:AI77" si="15">VLOOKUP($AB$77,$Q$77:$Z$98,T$5,FALSE)</f>
        <v>5590</v>
      </c>
      <c r="AE77" s="310">
        <f t="shared" si="15"/>
        <v>37.77282248800595</v>
      </c>
      <c r="AF77" s="309">
        <f t="shared" si="15"/>
        <v>34659</v>
      </c>
      <c r="AG77" s="326">
        <f t="shared" si="15"/>
        <v>9.2826247070639436</v>
      </c>
      <c r="AH77" s="326">
        <f>VLOOKUP($AB$77,$Q$77:$Z$98,X$5,FALSE)</f>
        <v>16.12856689460169</v>
      </c>
      <c r="AI77" s="326">
        <f t="shared" si="15"/>
        <v>119.43483525266387</v>
      </c>
      <c r="AJ77" s="327">
        <f>VLOOKUP($AB$77,$Q$77:$Z$98,Z$5,FALSE)</f>
        <v>406.91963404769967</v>
      </c>
      <c r="AK77" s="72"/>
      <c r="AL77" s="315">
        <v>1</v>
      </c>
      <c r="AM77" s="329" t="str">
        <f>VLOOKUP($AB$77,$R$77:$Z$98,R$5,FALSE)</f>
        <v>1. Serious Challenges</v>
      </c>
      <c r="AN77" s="309">
        <f t="shared" ref="AN77:AO77" si="16">VLOOKUP($AB$77,$R$77:$Z$98,S$5,FALSE)</f>
        <v>5590</v>
      </c>
      <c r="AO77" s="310">
        <f t="shared" si="16"/>
        <v>37.77282248800595</v>
      </c>
      <c r="AP77" s="309">
        <f>VLOOKUP($AB$77,$R$77:$Z$98,U$5,FALSE)</f>
        <v>34659</v>
      </c>
      <c r="AQ77" s="326">
        <f>VLOOKUP($AB$77,$R$77:$Z$98,V$5,FALSE)</f>
        <v>9.2826247070639436</v>
      </c>
      <c r="AR77" s="326">
        <f>VLOOKUP($AB$77,$R$77:$Z$98,W$5,FALSE)</f>
        <v>16.12856689460169</v>
      </c>
      <c r="AS77" s="326">
        <f>VLOOKUP($AB$77,$R$77:$Z$98,X$5,FALSE)</f>
        <v>119.43483525266387</v>
      </c>
      <c r="AT77" s="327">
        <f>VLOOKUP($AB$77,$R$77:$Z$98,Y$5,FALSE)</f>
        <v>406.91963404769967</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4246</v>
      </c>
      <c r="H78" s="310">
        <f t="shared" si="12"/>
        <v>28.691127778903979</v>
      </c>
      <c r="I78" s="323">
        <f t="shared" si="12"/>
        <v>44187</v>
      </c>
      <c r="J78" s="324">
        <f t="shared" si="12"/>
        <v>11.834482758620691</v>
      </c>
      <c r="K78" s="325">
        <f>IF($G$75=1,X78,IF($G$75=2,AH78,IF($G$75=3,AR78,"")))</f>
        <v>9.6091610654717456</v>
      </c>
      <c r="L78" s="326">
        <f>IF($G$75=1,Y78,IF($G$75=2,AI78,IF($G$75=3,AS78,"")))</f>
        <v>63.483857159789331</v>
      </c>
      <c r="M78" s="327">
        <f t="shared" ref="M78:M82" si="19">IF($G$75=1,Z78,IF($G$75=2,AJ78,IF($G$75=3,AT78,"")))</f>
        <v>242.43668577745203</v>
      </c>
      <c r="N78" s="311"/>
      <c r="O78" s="328"/>
      <c r="P78" s="312" t="str">
        <f t="shared" ref="P78:P82" si="20">LEFT(S78,1)</f>
        <v>2</v>
      </c>
      <c r="Q78" s="312">
        <f>RANK(Z78,$Z$77:$Z$82,0)+COUNTIF($Z$77:Z78,Z78)-1</f>
        <v>2</v>
      </c>
      <c r="R78" s="312">
        <f>RANK(U78,$U$77:$U$98,0)+COUNTIF($U$77:U78,U78)-1</f>
        <v>2</v>
      </c>
      <c r="S78" s="329" t="s">
        <v>78</v>
      </c>
      <c r="T78" s="309">
        <f>SUMIF($O$8:$O$36,$P78,T$8:T$36)</f>
        <v>4246</v>
      </c>
      <c r="U78" s="310">
        <f t="shared" ref="U78:U80" si="21">IF(SUM($T$77:$T$98)&gt;0,T78/SUM($T$77:$T$98)*100,0)</f>
        <v>28.691127778903979</v>
      </c>
      <c r="V78" s="309">
        <f t="shared" ref="V78:V81" si="22">SUMIF($O$8:$O$71,$P78,V$8:V$71)</f>
        <v>44187</v>
      </c>
      <c r="W78" s="326">
        <f t="shared" si="13"/>
        <v>11.834482758620691</v>
      </c>
      <c r="X78" s="326">
        <f t="shared" ref="X78:X82" si="23">IF(V78&gt;0,(T78/V78)*100,0)</f>
        <v>9.6091610654717456</v>
      </c>
      <c r="Y78" s="326">
        <f t="shared" si="14"/>
        <v>63.483857159789331</v>
      </c>
      <c r="Z78" s="327">
        <f t="shared" ref="Z78:Z82" si="24">IF(AND(W78&gt;0,SUM(X78)&gt;0),(U78/W78)*100,0)</f>
        <v>242.43668577745203</v>
      </c>
      <c r="AA78" s="72"/>
      <c r="AB78" s="315">
        <v>2</v>
      </c>
      <c r="AC78" s="329" t="str">
        <f>VLOOKUP($AB$78,$Q$77:$Z$98,S$5,FALSE)</f>
        <v>2. Multiple Concerns</v>
      </c>
      <c r="AD78" s="309">
        <f t="shared" ref="AD78:AJ78" si="25">VLOOKUP($AB$78,$Q$77:$Z$98,T$5,FALSE)</f>
        <v>4246</v>
      </c>
      <c r="AE78" s="310">
        <f t="shared" si="25"/>
        <v>28.691127778903979</v>
      </c>
      <c r="AF78" s="309">
        <f t="shared" si="25"/>
        <v>44187</v>
      </c>
      <c r="AG78" s="326">
        <f t="shared" si="25"/>
        <v>11.834482758620691</v>
      </c>
      <c r="AH78" s="326">
        <f t="shared" si="25"/>
        <v>9.6091610654717456</v>
      </c>
      <c r="AI78" s="326">
        <f t="shared" si="25"/>
        <v>63.483857159789331</v>
      </c>
      <c r="AJ78" s="327">
        <f t="shared" si="25"/>
        <v>242.43668577745203</v>
      </c>
      <c r="AK78" s="72"/>
      <c r="AL78" s="315">
        <v>2</v>
      </c>
      <c r="AM78" s="329" t="str">
        <f t="shared" ref="AM78:AQ78" si="26">VLOOKUP($AB$78,$R$77:$Z$98,R$5,FALSE)</f>
        <v>2. Multiple Concerns</v>
      </c>
      <c r="AN78" s="309">
        <f t="shared" si="26"/>
        <v>4246</v>
      </c>
      <c r="AO78" s="310">
        <f t="shared" si="26"/>
        <v>28.691127778903979</v>
      </c>
      <c r="AP78" s="309">
        <f>VLOOKUP($AB$78,$R$77:$Z$98,U$5,FALSE)</f>
        <v>44187</v>
      </c>
      <c r="AQ78" s="326">
        <f t="shared" si="26"/>
        <v>11.834482758620691</v>
      </c>
      <c r="AR78" s="326">
        <f>VLOOKUP($AB$78,$R$77:$Z$98,W$5,FALSE)</f>
        <v>9.6091610654717456</v>
      </c>
      <c r="AS78" s="326">
        <f>VLOOKUP($AB$78,$R$77:$Z$98,X$5,FALSE)</f>
        <v>63.483857159789331</v>
      </c>
      <c r="AT78" s="327">
        <f>VLOOKUP($AB$78,$R$77:$Z$98,Y$5,FALSE)</f>
        <v>242.43668577745203</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1821</v>
      </c>
      <c r="H79" s="310">
        <f t="shared" si="12"/>
        <v>12.304885465234138</v>
      </c>
      <c r="I79" s="323">
        <f t="shared" si="12"/>
        <v>54317</v>
      </c>
      <c r="J79" s="324">
        <f t="shared" si="12"/>
        <v>14.547572815533979</v>
      </c>
      <c r="K79" s="325">
        <f>IF($G$75=1,X79,IF($G$75=2,AH79,IF($G$75=3,AR79,"")))</f>
        <v>3.3525415615737248</v>
      </c>
      <c r="L79" s="326">
        <f>IF($G$75=1,Y79,IF($G$75=2,AI79,IF($G$75=3,AS79,"")))</f>
        <v>-7.7379772272698517</v>
      </c>
      <c r="M79" s="327">
        <f t="shared" si="19"/>
        <v>84.583769548793143</v>
      </c>
      <c r="N79" s="311"/>
      <c r="O79" s="328"/>
      <c r="P79" s="312" t="str">
        <f t="shared" si="20"/>
        <v>3</v>
      </c>
      <c r="Q79" s="312">
        <f>RANK(Z79,$Z$77:$Z$82,0)+COUNTIF($Z$77:Z79,Z79)-1</f>
        <v>3</v>
      </c>
      <c r="R79" s="312">
        <f>RANK(U79,$U$77:$U$98,0)+COUNTIF($U$77:U79,U79)-1</f>
        <v>4</v>
      </c>
      <c r="S79" s="329" t="s">
        <v>191</v>
      </c>
      <c r="T79" s="309">
        <f t="shared" ref="T79:T82" si="27">SUMIF($O$8:$O$36,$P79,T$8:T$36)</f>
        <v>1821</v>
      </c>
      <c r="U79" s="310">
        <f t="shared" si="21"/>
        <v>12.304885465234138</v>
      </c>
      <c r="V79" s="309">
        <f t="shared" si="22"/>
        <v>54317</v>
      </c>
      <c r="W79" s="326">
        <f t="shared" si="13"/>
        <v>14.547572815533979</v>
      </c>
      <c r="X79" s="326">
        <f t="shared" si="23"/>
        <v>3.3525415615737248</v>
      </c>
      <c r="Y79" s="326">
        <f t="shared" si="14"/>
        <v>-7.7379772272698517</v>
      </c>
      <c r="Z79" s="327">
        <f t="shared" si="24"/>
        <v>84.583769548793143</v>
      </c>
      <c r="AA79" s="72"/>
      <c r="AB79" s="315">
        <v>3</v>
      </c>
      <c r="AC79" s="329" t="str">
        <f>VLOOKUP($AB$79,$Q$77:$Z$98,S$5,FALSE)</f>
        <v>3. Unhealthy Traits</v>
      </c>
      <c r="AD79" s="309">
        <f t="shared" ref="AD79:AJ79" si="28">VLOOKUP($AB$79,$Q$77:$Z$98,T$5,FALSE)</f>
        <v>1821</v>
      </c>
      <c r="AE79" s="310">
        <f t="shared" si="28"/>
        <v>12.304885465234138</v>
      </c>
      <c r="AF79" s="309">
        <f t="shared" si="28"/>
        <v>54317</v>
      </c>
      <c r="AG79" s="326">
        <f t="shared" si="28"/>
        <v>14.547572815533979</v>
      </c>
      <c r="AH79" s="326">
        <f t="shared" si="28"/>
        <v>3.3525415615737248</v>
      </c>
      <c r="AI79" s="326">
        <f t="shared" si="28"/>
        <v>-7.7379772272698517</v>
      </c>
      <c r="AJ79" s="327">
        <f t="shared" si="28"/>
        <v>84.583769548793143</v>
      </c>
      <c r="AK79" s="72"/>
      <c r="AL79" s="315">
        <v>3</v>
      </c>
      <c r="AM79" s="329" t="str">
        <f t="shared" ref="AM79:AQ79" si="29">VLOOKUP($AB$79,$R$77:$Z$98,R$5,FALSE)</f>
        <v>4. Healthy Behaviours</v>
      </c>
      <c r="AN79" s="309">
        <f t="shared" si="29"/>
        <v>2932</v>
      </c>
      <c r="AO79" s="310">
        <f t="shared" si="29"/>
        <v>19.812149469558754</v>
      </c>
      <c r="AP79" s="309">
        <f t="shared" si="29"/>
        <v>108223</v>
      </c>
      <c r="AQ79" s="326">
        <f t="shared" si="29"/>
        <v>28.985068630733181</v>
      </c>
      <c r="AR79" s="326">
        <f>VLOOKUP($AB$79,$R$77:$Z$98,W$5,FALSE)</f>
        <v>2.7092207756207092</v>
      </c>
      <c r="AS79" s="326">
        <f>VLOOKUP($AB$79,$R$77:$Z$98,X$5,FALSE)</f>
        <v>-24.595845080306653</v>
      </c>
      <c r="AT79" s="327">
        <f>VLOOKUP($AB$79,$R$77:$Z$98,Y$5,FALSE)</f>
        <v>68.352950003201713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2932</v>
      </c>
      <c r="H80" s="310">
        <f t="shared" si="12"/>
        <v>19.812149469558754</v>
      </c>
      <c r="I80" s="323">
        <f t="shared" si="12"/>
        <v>108223</v>
      </c>
      <c r="J80" s="324">
        <f t="shared" si="12"/>
        <v>28.985068630733181</v>
      </c>
      <c r="K80" s="325">
        <f>IF($G$75=1,X80,IF($G$75=2,AH80,IF($G$75=3,AR80,"")))</f>
        <v>2.7092207756207092</v>
      </c>
      <c r="L80" s="326">
        <f t="shared" ref="L80:L82" si="30">IF($G$75=1,Y80,IF($G$75=2,AI80,IF($G$75=3,AS80,"")))</f>
        <v>-24.595845080306653</v>
      </c>
      <c r="M80" s="327">
        <f t="shared" si="19"/>
        <v>68.352950003201713</v>
      </c>
      <c r="N80" s="311"/>
      <c r="O80" s="328"/>
      <c r="P80" s="312" t="str">
        <f t="shared" si="20"/>
        <v>4</v>
      </c>
      <c r="Q80" s="312">
        <f>RANK(Z80,$Z$77:$Z$82,0)+COUNTIF($Z$77:Z80,Z80)-1</f>
        <v>4</v>
      </c>
      <c r="R80" s="312">
        <f>RANK(U80,$U$77:$U$98,0)+COUNTIF($U$77:U80,U80)-1</f>
        <v>3</v>
      </c>
      <c r="S80" s="329" t="s">
        <v>89</v>
      </c>
      <c r="T80" s="309">
        <f t="shared" si="27"/>
        <v>2932</v>
      </c>
      <c r="U80" s="310">
        <f t="shared" si="21"/>
        <v>19.812149469558754</v>
      </c>
      <c r="V80" s="309">
        <f t="shared" si="22"/>
        <v>108223</v>
      </c>
      <c r="W80" s="326">
        <f t="shared" si="13"/>
        <v>28.985068630733181</v>
      </c>
      <c r="X80" s="326">
        <f t="shared" si="23"/>
        <v>2.7092207756207092</v>
      </c>
      <c r="Y80" s="326">
        <f t="shared" si="14"/>
        <v>-24.595845080306653</v>
      </c>
      <c r="Z80" s="327">
        <f t="shared" si="24"/>
        <v>68.352950003201713</v>
      </c>
      <c r="AA80" s="72"/>
      <c r="AB80" s="315">
        <v>4</v>
      </c>
      <c r="AC80" s="329" t="str">
        <f>VLOOKUP($AB$80,$Q$77:$Z$98,S$5,FALSE)</f>
        <v>4. Healthy Behaviours</v>
      </c>
      <c r="AD80" s="309">
        <f t="shared" ref="AD80:AJ80" si="31">VLOOKUP($AB$80,$Q$77:$Z$98,T$5,FALSE)</f>
        <v>2932</v>
      </c>
      <c r="AE80" s="310">
        <f t="shared" si="31"/>
        <v>19.812149469558754</v>
      </c>
      <c r="AF80" s="309">
        <f t="shared" si="31"/>
        <v>108223</v>
      </c>
      <c r="AG80" s="326">
        <f t="shared" si="31"/>
        <v>28.985068630733181</v>
      </c>
      <c r="AH80" s="326">
        <f t="shared" si="31"/>
        <v>2.7092207756207092</v>
      </c>
      <c r="AI80" s="326">
        <f t="shared" si="31"/>
        <v>-24.595845080306653</v>
      </c>
      <c r="AJ80" s="327">
        <f t="shared" si="31"/>
        <v>68.352950003201713</v>
      </c>
      <c r="AK80" s="72"/>
      <c r="AL80" s="315">
        <v>4</v>
      </c>
      <c r="AM80" s="329" t="str">
        <f t="shared" ref="AM80:AQ80" si="32">VLOOKUP($AB$80,$R$77:$Z$98,R$5,FALSE)</f>
        <v>3. Unhealthy Traits</v>
      </c>
      <c r="AN80" s="309">
        <f t="shared" si="32"/>
        <v>1821</v>
      </c>
      <c r="AO80" s="310">
        <f t="shared" si="32"/>
        <v>12.304885465234138</v>
      </c>
      <c r="AP80" s="309">
        <f>VLOOKUP($AB$80,$R$77:$Z$98,U$5,FALSE)</f>
        <v>54317</v>
      </c>
      <c r="AQ80" s="326">
        <f t="shared" si="32"/>
        <v>14.547572815533979</v>
      </c>
      <c r="AR80" s="326">
        <f>VLOOKUP($AB$80,$R$77:$Z$98,W$5,FALSE)</f>
        <v>3.3525415615737248</v>
      </c>
      <c r="AS80" s="326">
        <f>VLOOKUP($AB$80,$R$77:$Z$98,X$5,FALSE)</f>
        <v>-7.7379772272698517</v>
      </c>
      <c r="AT80" s="327">
        <f>VLOOKUP($AB$80,$R$77:$Z$98,Y$5,FALSE)</f>
        <v>84.583769548793143</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104</v>
      </c>
      <c r="H81" s="310">
        <f t="shared" si="12"/>
        <v>0.70275018582336646</v>
      </c>
      <c r="I81" s="323">
        <f t="shared" si="12"/>
        <v>126333</v>
      </c>
      <c r="J81" s="324">
        <f t="shared" si="12"/>
        <v>33.835420154000666</v>
      </c>
      <c r="K81" s="325">
        <f>IF($G$75=1,X81,IF($G$75=2,AH81,IF($G$75=3,AR81,"")))</f>
        <v>8.232211694489959E-2</v>
      </c>
      <c r="L81" s="326">
        <f>IF($G$75=1,Y81,IF($G$75=2,AI81,IF($G$75=3,AS81,"")))</f>
        <v>-85.187143020969941</v>
      </c>
      <c r="M81" s="327">
        <f t="shared" si="19"/>
        <v>2.0769660392122367</v>
      </c>
      <c r="N81" s="311"/>
      <c r="O81" s="328"/>
      <c r="P81" s="312" t="str">
        <f t="shared" si="20"/>
        <v>5</v>
      </c>
      <c r="Q81" s="312">
        <f>RANK(Z81,$Z$77:$Z$82,0)+COUNTIF($Z$77:Z81,Z81)-1</f>
        <v>6</v>
      </c>
      <c r="R81" s="312">
        <f>RANK(U81,$U$77:$U$98,0)+COUNTIF($U$77:U81,U81)-1</f>
        <v>6</v>
      </c>
      <c r="S81" s="329" t="s">
        <v>96</v>
      </c>
      <c r="T81" s="309">
        <f t="shared" si="27"/>
        <v>104</v>
      </c>
      <c r="U81" s="310">
        <f>IF(SUM($T$77:$T$98)&gt;0,T81/SUM($T$77:$T$98)*100,0)</f>
        <v>0.70275018582336646</v>
      </c>
      <c r="V81" s="309">
        <f t="shared" si="22"/>
        <v>126333</v>
      </c>
      <c r="W81" s="326">
        <f t="shared" si="13"/>
        <v>33.835420154000666</v>
      </c>
      <c r="X81" s="326">
        <f t="shared" si="23"/>
        <v>8.232211694489959E-2</v>
      </c>
      <c r="Y81" s="326">
        <f t="shared" si="14"/>
        <v>-85.187143020969941</v>
      </c>
      <c r="Z81" s="327">
        <f t="shared" si="24"/>
        <v>2.0769660392122367</v>
      </c>
      <c r="AA81" s="72"/>
      <c r="AB81" s="315">
        <v>5</v>
      </c>
      <c r="AC81" s="329" t="str">
        <f>VLOOKUP($AB$81,$Q$77:$Z$98,S$5,FALSE)</f>
        <v>7. Not Private Households</v>
      </c>
      <c r="AD81" s="309">
        <f t="shared" ref="AD81:AJ81" si="33">VLOOKUP($AB$81,$Q$77:$Z$98,T$5,FALSE)</f>
        <v>106</v>
      </c>
      <c r="AE81" s="310">
        <f t="shared" si="33"/>
        <v>0.71626461247381579</v>
      </c>
      <c r="AF81" s="309">
        <f t="shared" si="33"/>
        <v>5656</v>
      </c>
      <c r="AG81" s="326">
        <f t="shared" si="33"/>
        <v>1.5148309340475392</v>
      </c>
      <c r="AH81" s="326">
        <f t="shared" si="33"/>
        <v>1.8741159830268739</v>
      </c>
      <c r="AI81" s="326">
        <f t="shared" si="33"/>
        <v>-7.9535254592273876</v>
      </c>
      <c r="AJ81" s="327">
        <f t="shared" si="33"/>
        <v>47.283468826451731</v>
      </c>
      <c r="AK81" s="72"/>
      <c r="AL81" s="315">
        <v>5</v>
      </c>
      <c r="AM81" s="329" t="str">
        <f t="shared" ref="AM81:AQ81" si="34">VLOOKUP($AB$81,$R$77:$Z$98,R$5,FALSE)</f>
        <v>7. Not Private Households</v>
      </c>
      <c r="AN81" s="309">
        <f t="shared" si="34"/>
        <v>106</v>
      </c>
      <c r="AO81" s="310">
        <f t="shared" si="34"/>
        <v>0.71626461247381579</v>
      </c>
      <c r="AP81" s="309">
        <f>VLOOKUP($AB$81,$R$77:$Z$98,U$5,FALSE)</f>
        <v>5656</v>
      </c>
      <c r="AQ81" s="326">
        <f t="shared" si="34"/>
        <v>1.5148309340475392</v>
      </c>
      <c r="AR81" s="326">
        <f>VLOOKUP($AB$81,$R$77:$Z$98,W$5,FALSE)</f>
        <v>1.8741159830268739</v>
      </c>
      <c r="AS81" s="326">
        <f>VLOOKUP($AB$81,$R$77:$Z$98,X$5,FALSE)</f>
        <v>-7.9535254592273876</v>
      </c>
      <c r="AT81" s="327">
        <f>VLOOKUP($AB$81,$R$77:$Z$98,Y$5,FALSE)</f>
        <v>47.283468826451731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106</v>
      </c>
      <c r="H82" s="310">
        <f t="shared" si="12"/>
        <v>0.71626461247381579</v>
      </c>
      <c r="I82" s="323">
        <f t="shared" si="12"/>
        <v>5656</v>
      </c>
      <c r="J82" s="324">
        <f t="shared" si="12"/>
        <v>1.5148309340475392</v>
      </c>
      <c r="K82" s="325">
        <f>IF($G$75=1,X82,IF($G$75=2,AH82,IF($G$75=3,AR82,"")))</f>
        <v>1.8741159830268739</v>
      </c>
      <c r="L82" s="326">
        <f t="shared" si="30"/>
        <v>-7.9535254592273876</v>
      </c>
      <c r="M82" s="327">
        <f t="shared" si="19"/>
        <v>47.283468826451731</v>
      </c>
      <c r="N82" s="311"/>
      <c r="O82" s="328"/>
      <c r="P82" s="312" t="str">
        <f t="shared" si="20"/>
        <v>7</v>
      </c>
      <c r="Q82" s="312">
        <f>RANK(Z82,$Z$77:$Z$82,0)+COUNTIF($Z$77:Z82,Z82)-1</f>
        <v>5</v>
      </c>
      <c r="R82" s="312">
        <f>RANK(U82,$U$77:$U$98,0)+COUNTIF($U$77:U82,U82)-1</f>
        <v>5</v>
      </c>
      <c r="S82" s="329" t="s">
        <v>103</v>
      </c>
      <c r="T82" s="309">
        <f t="shared" si="27"/>
        <v>106</v>
      </c>
      <c r="U82" s="310">
        <f>IF(SUM($T$77:$T$98)&gt;0,T82/SUM($T$77:$T$98)*100,0)</f>
        <v>0.71626461247381579</v>
      </c>
      <c r="V82" s="309">
        <f>SUMIF($O$8:$O$36,$P82,V$8:V$36)</f>
        <v>5656</v>
      </c>
      <c r="W82" s="326">
        <f t="shared" si="13"/>
        <v>1.5148309340475392</v>
      </c>
      <c r="X82" s="326">
        <f t="shared" si="23"/>
        <v>1.8741159830268739</v>
      </c>
      <c r="Y82" s="326">
        <f t="shared" si="14"/>
        <v>-7.9535254592273876</v>
      </c>
      <c r="Z82" s="327">
        <f t="shared" si="24"/>
        <v>47.283468826451731</v>
      </c>
      <c r="AA82" s="72"/>
      <c r="AB82" s="315">
        <v>6</v>
      </c>
      <c r="AC82" s="329" t="str">
        <f>VLOOKUP($AB$82,$Q$77:$Z$98,S$5,FALSE)</f>
        <v>5. Fit and Well</v>
      </c>
      <c r="AD82" s="309">
        <f t="shared" ref="AD82:AJ82" si="35">VLOOKUP($AB$82,$Q$77:$Z$98,T$5,FALSE)</f>
        <v>104</v>
      </c>
      <c r="AE82" s="310">
        <f t="shared" si="35"/>
        <v>0.70275018582336646</v>
      </c>
      <c r="AF82" s="309">
        <f t="shared" si="35"/>
        <v>126333</v>
      </c>
      <c r="AG82" s="326">
        <f t="shared" si="35"/>
        <v>33.835420154000666</v>
      </c>
      <c r="AH82" s="326">
        <f t="shared" si="35"/>
        <v>8.232211694489959E-2</v>
      </c>
      <c r="AI82" s="326">
        <f t="shared" si="35"/>
        <v>-85.187143020969941</v>
      </c>
      <c r="AJ82" s="327">
        <f t="shared" si="35"/>
        <v>2.0769660392122367</v>
      </c>
      <c r="AK82" s="72"/>
      <c r="AL82" s="315">
        <v>6</v>
      </c>
      <c r="AM82" s="329" t="str">
        <f t="shared" ref="AM82:AO82" si="36">VLOOKUP($AB$82,$R$77:$Z$98,R$5,FALSE)</f>
        <v>5. Fit and Well</v>
      </c>
      <c r="AN82" s="309">
        <f t="shared" si="36"/>
        <v>104</v>
      </c>
      <c r="AO82" s="310">
        <f t="shared" si="36"/>
        <v>0.70275018582336646</v>
      </c>
      <c r="AP82" s="309">
        <f>VLOOKUP($AB$82,$R$77:$Z$98,U$5,FALSE)</f>
        <v>126333</v>
      </c>
      <c r="AQ82" s="326">
        <f>VLOOKUP($AB$82,$R$77:$Z$98,V$5,FALSE)</f>
        <v>33.835420154000666</v>
      </c>
      <c r="AR82" s="326">
        <f>VLOOKUP($AB$82,$R$77:$Z$98,W$5,FALSE)</f>
        <v>8.232211694489959E-2</v>
      </c>
      <c r="AS82" s="326">
        <f>VLOOKUP($AB$82,$R$77:$Z$98,X$5,FALSE)</f>
        <v>-85.187143020969941</v>
      </c>
      <c r="AT82" s="327">
        <f>VLOOKUP($AB$82,$R$77:$Z$98,Y$5,FALSE)</f>
        <v>2.0769660392122367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D6C2-B894-448D-BEE5-A4DB6AC51300}">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5590</v>
      </c>
      <c r="V5" s="402">
        <f>'Input Sheet'!T78</f>
        <v>4246</v>
      </c>
      <c r="W5" s="402">
        <f>'Input Sheet'!T79</f>
        <v>1821</v>
      </c>
      <c r="X5" s="403">
        <f>'Input Sheet'!T80</f>
        <v>2932</v>
      </c>
      <c r="Y5" s="403">
        <f>'Input Sheet'!T81</f>
        <v>104</v>
      </c>
      <c r="Z5" s="403">
        <f>'Input Sheet'!T82</f>
        <v>106</v>
      </c>
      <c r="AA5" s="404">
        <f>SUM(U5:Z5)</f>
        <v>14799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5.5604000852084598E-2</v>
      </c>
      <c r="AZ6" s="437">
        <f t="shared" ref="AZ6:AZ13" si="1">IF(AX6="","",IFERROR(VLOOKUP($AX$4&amp;AX6,$D$8:$AC$1006,26,FALSE),""))</f>
        <v>111.94601886241422</v>
      </c>
      <c r="BA6" s="333" t="b">
        <f>IF(AX6="","")</f>
        <v>0</v>
      </c>
      <c r="BB6" s="333">
        <f t="shared" ref="BB6:BB65" si="2">VLOOKUP($AX$4&amp;AX6,$D$8:$AC$986,25,FALSE)</f>
        <v>5.5604000852084598E-2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0.1625398618642476</v>
      </c>
      <c r="AZ7" s="437">
        <f t="shared" si="1"/>
        <v>108.15660973225702</v>
      </c>
      <c r="BA7" s="333" t="b">
        <f t="shared" ref="BA7:BA17" si="5">IF(AX7="","")</f>
        <v>0</v>
      </c>
      <c r="BB7" s="333">
        <f t="shared" si="2"/>
        <v>0.1625398618642476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340.81902984999999</v>
      </c>
      <c r="V8" s="450">
        <f>IFERROR(V$5*I8,"")</f>
        <v>245.134156652</v>
      </c>
      <c r="W8" s="451">
        <f>IFERROR(W$5*K8,"")</f>
        <v>98.14680848399999</v>
      </c>
      <c r="X8" s="451">
        <f>IFERROR(X$5*M8,"")</f>
        <v>132.835239288</v>
      </c>
      <c r="Y8" s="451">
        <f>IFERROR(Y$5*O8,"")</f>
        <v>4.9367730879999998</v>
      </c>
      <c r="Z8" s="451">
        <f>IFERROR(Z$5*Q8,"")</f>
        <v>1.0116012480000001</v>
      </c>
      <c r="AA8" s="452">
        <f>IFERROR(SUM(U8:Z8),"")</f>
        <v>822.88360861000001</v>
      </c>
      <c r="AB8" s="453">
        <f>IF(OR(AA8="", AA8=0), "", AA8/$AA$5)</f>
        <v>5.5604000852084598E-2</v>
      </c>
      <c r="AC8" s="454">
        <f>IF(OR(AB8="", AB8=0), "", IF(AN8&gt;0, AB8/AN8*100, ""))</f>
        <v>111.94601886241422</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8.7407664252854914E-2</v>
      </c>
      <c r="AZ8" s="437">
        <f t="shared" si="1"/>
        <v>106.58580862762609</v>
      </c>
      <c r="BA8" s="333" t="b">
        <f t="shared" si="5"/>
        <v>0</v>
      </c>
      <c r="BB8" s="333">
        <f t="shared" si="2"/>
        <v>8.7407664252854914E-2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969.01992616000007</v>
      </c>
      <c r="V9" s="459">
        <f t="shared" ref="V9:V72" si="11">IFERROR(V$5*I9,"")</f>
        <v>745.86880475800001</v>
      </c>
      <c r="W9" s="460">
        <f t="shared" ref="W9:W72" si="12">IFERROR(W$5*K9,"")</f>
        <v>275.10152745899995</v>
      </c>
      <c r="X9" s="460">
        <f t="shared" ref="X9:X72" si="13">IFERROR(X$5*M9,"")</f>
        <v>390.93264920000001</v>
      </c>
      <c r="Y9" s="460">
        <f t="shared" ref="Y9:Y72" si="14">IFERROR(Y$5*O9,"")</f>
        <v>15.841795528</v>
      </c>
      <c r="Z9" s="460">
        <f t="shared" ref="Z9:Z72" si="15">IFERROR(Z$5*Q9,"")</f>
        <v>8.6627126239999992</v>
      </c>
      <c r="AA9" s="461">
        <f t="shared" ref="AA9:AA72" si="16">IFERROR(SUM(U9:Z9),"")</f>
        <v>2405.4274157290001</v>
      </c>
      <c r="AB9" s="462">
        <f t="shared" ref="AB9:AB72" si="17">IF(OR(AA9="", AA9=0), "", AA9/$AA$5)</f>
        <v>0.1625398618642476</v>
      </c>
      <c r="AC9" s="454">
        <f t="shared" ref="AC9:AC72" si="18">IF(OR(AB9="", AB9=0), "", IF(AN9&gt;0, AB9/AN9*100, ""))</f>
        <v>108.15660973225702</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0.1430707658685722</v>
      </c>
      <c r="AZ9" s="437">
        <f t="shared" si="1"/>
        <v>107.93251547859597</v>
      </c>
      <c r="BA9" s="333" t="b">
        <f t="shared" si="5"/>
        <v>0</v>
      </c>
      <c r="BB9" s="333">
        <f t="shared" si="2"/>
        <v>0.1430707658685722</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6</v>
      </c>
      <c r="T10" s="441" t="str">
        <f t="shared" si="9"/>
        <v>Age 18 - 24</v>
      </c>
      <c r="U10" s="459">
        <f t="shared" si="10"/>
        <v>479.43327600999999</v>
      </c>
      <c r="V10" s="459">
        <f t="shared" si="11"/>
        <v>373.47663993200001</v>
      </c>
      <c r="W10" s="460">
        <f t="shared" si="12"/>
        <v>168.13134937199999</v>
      </c>
      <c r="X10" s="460">
        <f t="shared" si="13"/>
        <v>225.25017286399998</v>
      </c>
      <c r="Y10" s="460">
        <f t="shared" si="14"/>
        <v>6.8103205039999999</v>
      </c>
      <c r="Z10" s="460">
        <f t="shared" si="15"/>
        <v>40.444264596000004</v>
      </c>
      <c r="AA10" s="461">
        <f t="shared" si="16"/>
        <v>1293.5460232779999</v>
      </c>
      <c r="AB10" s="462">
        <f t="shared" si="17"/>
        <v>8.7407664252854914E-2</v>
      </c>
      <c r="AC10" s="454">
        <f t="shared" si="18"/>
        <v>106.58580862762609</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0.19602402000304076</v>
      </c>
      <c r="AZ10" s="437">
        <f t="shared" si="1"/>
        <v>100.63898906055854</v>
      </c>
      <c r="BA10" s="333" t="b">
        <f t="shared" si="5"/>
        <v>0</v>
      </c>
      <c r="BB10" s="333">
        <f t="shared" si="2"/>
        <v>0.19602402000304076</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800.65923287999999</v>
      </c>
      <c r="V11" s="459">
        <f t="shared" si="11"/>
        <v>616.54213689200003</v>
      </c>
      <c r="W11" s="460">
        <f t="shared" si="12"/>
        <v>279.85692692099997</v>
      </c>
      <c r="X11" s="460">
        <f t="shared" si="13"/>
        <v>397.20720543200002</v>
      </c>
      <c r="Y11" s="460">
        <f t="shared" si="14"/>
        <v>11.94642228</v>
      </c>
      <c r="Z11" s="460">
        <f t="shared" si="15"/>
        <v>11.092339684000001</v>
      </c>
      <c r="AA11" s="461">
        <f t="shared" si="16"/>
        <v>2117.3042640889998</v>
      </c>
      <c r="AB11" s="462">
        <f t="shared" si="17"/>
        <v>0.1430707658685722</v>
      </c>
      <c r="AC11" s="454">
        <f t="shared" si="18"/>
        <v>107.93251547859597</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0.18181768342570442</v>
      </c>
      <c r="AZ11" s="437">
        <f t="shared" si="1"/>
        <v>93.77392181184581</v>
      </c>
      <c r="BA11" s="333" t="b">
        <f t="shared" si="5"/>
        <v>0</v>
      </c>
      <c r="BB11" s="333">
        <f t="shared" si="2"/>
        <v>0.18181768342570442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1099.0926020100001</v>
      </c>
      <c r="V12" s="459">
        <f t="shared" si="11"/>
        <v>849.70898925000006</v>
      </c>
      <c r="W12" s="460">
        <f t="shared" si="12"/>
        <v>368.086503849</v>
      </c>
      <c r="X12" s="460">
        <f t="shared" si="13"/>
        <v>553.77435764799998</v>
      </c>
      <c r="Y12" s="460">
        <f t="shared" si="14"/>
        <v>20.692767367999998</v>
      </c>
      <c r="Z12" s="460">
        <f t="shared" si="15"/>
        <v>9.6042518999999995</v>
      </c>
      <c r="AA12" s="461">
        <f t="shared" si="16"/>
        <v>2900.9594720250002</v>
      </c>
      <c r="AB12" s="462">
        <f t="shared" si="17"/>
        <v>0.19602402000304076</v>
      </c>
      <c r="AC12" s="454">
        <f t="shared" si="18"/>
        <v>100.63898906055854</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8.9748846218460715E-2</v>
      </c>
      <c r="AZ12" s="437">
        <f t="shared" si="1"/>
        <v>90.238063270457843</v>
      </c>
      <c r="BA12" s="333" t="b">
        <f t="shared" si="5"/>
        <v>0</v>
      </c>
      <c r="BB12" s="333">
        <f t="shared" si="2"/>
        <v>8.9748846218460715E-2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996.56812255</v>
      </c>
      <c r="V13" s="459">
        <f t="shared" si="11"/>
        <v>757.98136895800008</v>
      </c>
      <c r="W13" s="460">
        <f t="shared" si="12"/>
        <v>330.71738408099998</v>
      </c>
      <c r="X13" s="460">
        <f t="shared" si="13"/>
        <v>575.18583886399995</v>
      </c>
      <c r="Y13" s="460">
        <f t="shared" si="14"/>
        <v>22.056548280000001</v>
      </c>
      <c r="Z13" s="460">
        <f t="shared" si="15"/>
        <v>8.2106342839999993</v>
      </c>
      <c r="AA13" s="461">
        <f t="shared" si="16"/>
        <v>2690.7198970169998</v>
      </c>
      <c r="AB13" s="462">
        <f t="shared" si="17"/>
        <v>0.18181768342570442</v>
      </c>
      <c r="AC13" s="454">
        <f t="shared" si="18"/>
        <v>93.77392181184581</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8.3787157260355433E-2</v>
      </c>
      <c r="AZ13" s="437">
        <f t="shared" si="1"/>
        <v>86.060512334135012</v>
      </c>
      <c r="BA13" s="333" t="b">
        <f t="shared" si="5"/>
        <v>0</v>
      </c>
      <c r="BB13" s="333">
        <f t="shared" si="2"/>
        <v>8.3787157260355433E-2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485.04409317000005</v>
      </c>
      <c r="V14" s="459">
        <f t="shared" si="11"/>
        <v>347.33848472400001</v>
      </c>
      <c r="W14" s="460">
        <f t="shared" si="12"/>
        <v>157.28637840899998</v>
      </c>
      <c r="X14" s="460">
        <f t="shared" si="13"/>
        <v>321.917567824</v>
      </c>
      <c r="Y14" s="460">
        <f t="shared" si="14"/>
        <v>11.239285303999999</v>
      </c>
      <c r="Z14" s="460">
        <f t="shared" si="15"/>
        <v>5.3673657559999999</v>
      </c>
      <c r="AA14" s="461">
        <f t="shared" si="16"/>
        <v>1328.1931751870002</v>
      </c>
      <c r="AB14" s="462">
        <f t="shared" si="17"/>
        <v>8.9748846218460715E-2</v>
      </c>
      <c r="AC14" s="454">
        <f t="shared" si="18"/>
        <v>90.238063270457843</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7</v>
      </c>
      <c r="T15" s="467" t="str">
        <f t="shared" si="9"/>
        <v>Age 75+</v>
      </c>
      <c r="U15" s="468">
        <f t="shared" si="10"/>
        <v>419.36371178000002</v>
      </c>
      <c r="V15" s="468">
        <f t="shared" si="11"/>
        <v>309.94941883400003</v>
      </c>
      <c r="W15" s="469">
        <f t="shared" si="12"/>
        <v>143.67312324599999</v>
      </c>
      <c r="X15" s="469">
        <f t="shared" si="13"/>
        <v>334.89696888000003</v>
      </c>
      <c r="Y15" s="469">
        <f t="shared" si="14"/>
        <v>10.476087648</v>
      </c>
      <c r="Z15" s="469">
        <f t="shared" si="15"/>
        <v>21.606829908000002</v>
      </c>
      <c r="AA15" s="470">
        <f t="shared" si="16"/>
        <v>1239.966140296</v>
      </c>
      <c r="AB15" s="471">
        <f t="shared" si="17"/>
        <v>8.3787157260355433E-2</v>
      </c>
      <c r="AC15" s="454">
        <f t="shared" si="18"/>
        <v>86.060512334135012</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4341.9596119899998</v>
      </c>
      <c r="V18" s="475">
        <f t="shared" si="11"/>
        <v>3383.597950414</v>
      </c>
      <c r="W18" s="460">
        <f t="shared" si="12"/>
        <v>1516.4905662840001</v>
      </c>
      <c r="X18" s="476">
        <f t="shared" si="13"/>
        <v>2515.257353552</v>
      </c>
      <c r="Y18" s="476">
        <f t="shared" si="14"/>
        <v>90.771250855999995</v>
      </c>
      <c r="Z18" s="478">
        <f t="shared" si="15"/>
        <v>90.421543262</v>
      </c>
      <c r="AA18" s="465">
        <f t="shared" si="16"/>
        <v>11938.498276357999</v>
      </c>
      <c r="AB18" s="429">
        <f t="shared" si="17"/>
        <v>0.8067097963617812</v>
      </c>
      <c r="AC18" s="454">
        <f t="shared" si="18"/>
        <v>95.530929497412899</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260.12457926000002</v>
      </c>
      <c r="V19" s="475">
        <f t="shared" si="11"/>
        <v>218.062229616</v>
      </c>
      <c r="W19" s="460">
        <f t="shared" si="12"/>
        <v>126.024679584</v>
      </c>
      <c r="X19" s="476">
        <f t="shared" si="13"/>
        <v>144.630625444</v>
      </c>
      <c r="Y19" s="476">
        <f t="shared" si="14"/>
        <v>2.6968051760000002</v>
      </c>
      <c r="Z19" s="478">
        <f t="shared" si="15"/>
        <v>2.94546705</v>
      </c>
      <c r="AA19" s="465">
        <f t="shared" si="16"/>
        <v>754.48438612999996</v>
      </c>
      <c r="AB19" s="429">
        <f t="shared" si="17"/>
        <v>5.0982119476315965E-2</v>
      </c>
      <c r="AC19" s="454">
        <f t="shared" si="18"/>
        <v>115.97960045096691</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671.53771230000007</v>
      </c>
      <c r="V20" s="475">
        <f t="shared" si="11"/>
        <v>514.62071979999996</v>
      </c>
      <c r="W20" s="460">
        <f t="shared" si="12"/>
        <v>127.52018129700001</v>
      </c>
      <c r="X20" s="476">
        <f t="shared" si="13"/>
        <v>182.40041781600002</v>
      </c>
      <c r="Y20" s="476">
        <f t="shared" si="14"/>
        <v>8.7335365520000003</v>
      </c>
      <c r="Z20" s="478">
        <f t="shared" si="15"/>
        <v>8.9691964660000014</v>
      </c>
      <c r="AA20" s="465">
        <f t="shared" si="16"/>
        <v>1513.7817642310001</v>
      </c>
      <c r="AB20" s="429">
        <f t="shared" si="17"/>
        <v>0.10228946308743835</v>
      </c>
      <c r="AC20" s="454">
        <f t="shared" si="18"/>
        <v>122.63534005926373</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316.37809645000004</v>
      </c>
      <c r="V21" s="475">
        <f t="shared" si="11"/>
        <v>129.71910017000002</v>
      </c>
      <c r="W21" s="460">
        <f t="shared" si="12"/>
        <v>50.964574655999996</v>
      </c>
      <c r="X21" s="476">
        <f t="shared" si="13"/>
        <v>89.711603187999998</v>
      </c>
      <c r="Y21" s="476">
        <f t="shared" si="14"/>
        <v>1.7984074160000001</v>
      </c>
      <c r="Z21" s="478">
        <f t="shared" si="15"/>
        <v>3.6637931159999999</v>
      </c>
      <c r="AA21" s="465">
        <f t="shared" si="16"/>
        <v>592.23557499600008</v>
      </c>
      <c r="AB21" s="429">
        <f t="shared" si="17"/>
        <v>4.0018621190350705E-2</v>
      </c>
      <c r="AC21" s="454">
        <f t="shared" si="18"/>
        <v>141.99103257484259</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4612.5346738899998</v>
      </c>
      <c r="V23" s="475">
        <f t="shared" si="11"/>
        <v>3471.8070336400001</v>
      </c>
      <c r="W23" s="460">
        <f t="shared" si="12"/>
        <v>1471.3288576049999</v>
      </c>
      <c r="X23" s="476">
        <f t="shared" si="13"/>
        <v>2615.558774864</v>
      </c>
      <c r="Y23" s="476">
        <f t="shared" si="14"/>
        <v>94.729829271999989</v>
      </c>
      <c r="Z23" s="478">
        <f t="shared" si="15"/>
        <v>91.111843563999997</v>
      </c>
      <c r="AA23" s="465">
        <f t="shared" si="16"/>
        <v>12357.071012835002</v>
      </c>
      <c r="AB23" s="429">
        <f t="shared" si="17"/>
        <v>0.83499364908676277</v>
      </c>
      <c r="AC23" s="454">
        <f t="shared" si="18"/>
        <v>95.900697221035443</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109.37980390999999</v>
      </c>
      <c r="V24" s="475">
        <f t="shared" si="11"/>
        <v>100.100231264</v>
      </c>
      <c r="W24" s="460">
        <f t="shared" si="12"/>
        <v>34.004574611999999</v>
      </c>
      <c r="X24" s="476">
        <f t="shared" si="13"/>
        <v>51.151510739999999</v>
      </c>
      <c r="Y24" s="476">
        <f t="shared" si="14"/>
        <v>1.542621392</v>
      </c>
      <c r="Z24" s="478">
        <f t="shared" si="15"/>
        <v>1.2240179339999999</v>
      </c>
      <c r="AA24" s="465">
        <f t="shared" si="16"/>
        <v>297.40275985200003</v>
      </c>
      <c r="AB24" s="429">
        <f t="shared" si="17"/>
        <v>2.0096138918305292E-2</v>
      </c>
      <c r="AC24" s="454">
        <f t="shared" si="18"/>
        <v>114.35606843594282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490.88301027999995</v>
      </c>
      <c r="V25" s="475">
        <f t="shared" si="11"/>
        <v>415.81969659999999</v>
      </c>
      <c r="W25" s="460">
        <f t="shared" si="12"/>
        <v>187.174096314</v>
      </c>
      <c r="X25" s="476">
        <f t="shared" si="13"/>
        <v>202.148651664</v>
      </c>
      <c r="Y25" s="476">
        <f t="shared" si="14"/>
        <v>5.3250671760000001</v>
      </c>
      <c r="Z25" s="478">
        <f t="shared" si="15"/>
        <v>8.0237765299999992</v>
      </c>
      <c r="AA25" s="465">
        <f t="shared" si="16"/>
        <v>1309.3742985639999</v>
      </c>
      <c r="AB25" s="429">
        <f t="shared" si="17"/>
        <v>8.8477214579633756E-2</v>
      </c>
      <c r="AC25" s="454">
        <f t="shared" si="18"/>
        <v>120.95413208513963</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323.56082720000001</v>
      </c>
      <c r="V26" s="475">
        <f t="shared" si="11"/>
        <v>226.09737275399999</v>
      </c>
      <c r="W26" s="460">
        <f t="shared" si="12"/>
        <v>111.002094249</v>
      </c>
      <c r="X26" s="476">
        <f t="shared" si="13"/>
        <v>46.103442359999995</v>
      </c>
      <c r="Y26" s="476">
        <f t="shared" si="14"/>
        <v>1.7331709200000001</v>
      </c>
      <c r="Z26" s="478">
        <f t="shared" si="15"/>
        <v>5.24790153</v>
      </c>
      <c r="AA26" s="465">
        <f t="shared" si="16"/>
        <v>713.74480901300012</v>
      </c>
      <c r="AB26" s="429">
        <f t="shared" si="17"/>
        <v>4.8229259342725865E-2</v>
      </c>
      <c r="AC26" s="454">
        <f t="shared" si="18"/>
        <v>153.16296420247639</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53.64167913</v>
      </c>
      <c r="V27" s="475">
        <f t="shared" si="11"/>
        <v>32.175661495999996</v>
      </c>
      <c r="W27" s="460">
        <f t="shared" si="12"/>
        <v>17.490379041000001</v>
      </c>
      <c r="X27" s="476">
        <f t="shared" si="13"/>
        <v>17.037617439999998</v>
      </c>
      <c r="Y27" s="476">
        <f t="shared" si="14"/>
        <v>0.66931123999999997</v>
      </c>
      <c r="Z27" s="478">
        <f t="shared" si="15"/>
        <v>0.39246044200000002</v>
      </c>
      <c r="AA27" s="465">
        <f t="shared" si="16"/>
        <v>121.40710878900001</v>
      </c>
      <c r="AB27" s="429">
        <f t="shared" si="17"/>
        <v>8.2037373328603287E-3</v>
      </c>
      <c r="AC27" s="454">
        <f t="shared" si="18"/>
        <v>115.50072586948083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4483.8360032700002</v>
      </c>
      <c r="V29" s="475">
        <f t="shared" si="11"/>
        <v>3289.9590441740002</v>
      </c>
      <c r="W29" s="460">
        <f t="shared" si="12"/>
        <v>1379.221424757</v>
      </c>
      <c r="X29" s="476">
        <f t="shared" si="13"/>
        <v>2473.0230253039999</v>
      </c>
      <c r="Y29" s="476">
        <f t="shared" si="14"/>
        <v>90.366534647999998</v>
      </c>
      <c r="Z29" s="478">
        <f t="shared" si="15"/>
        <v>81.830822764000004</v>
      </c>
      <c r="AA29" s="484">
        <f t="shared" si="16"/>
        <v>11798.236854916999</v>
      </c>
      <c r="AB29" s="485">
        <f t="shared" si="17"/>
        <v>0.79723203290202027</v>
      </c>
      <c r="AC29" s="454">
        <f t="shared" si="18"/>
        <v>96.457738185684789</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169.61863334</v>
      </c>
      <c r="V30" s="475">
        <f t="shared" si="11"/>
        <v>139.76712754399998</v>
      </c>
      <c r="W30" s="460">
        <f t="shared" si="12"/>
        <v>53.194807986000001</v>
      </c>
      <c r="X30" s="476">
        <f t="shared" si="13"/>
        <v>88.905303188000005</v>
      </c>
      <c r="Y30" s="476">
        <f t="shared" si="14"/>
        <v>2.3440704559999999</v>
      </c>
      <c r="Z30" s="478">
        <f t="shared" si="15"/>
        <v>5.1867147259999999</v>
      </c>
      <c r="AA30" s="484">
        <f t="shared" si="16"/>
        <v>459.01665723999997</v>
      </c>
      <c r="AB30" s="429">
        <f t="shared" si="17"/>
        <v>3.1016734728022161E-2</v>
      </c>
      <c r="AC30" s="454">
        <f t="shared" si="18"/>
        <v>110.30810130635945</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287.42282998000002</v>
      </c>
      <c r="V31" s="475">
        <f t="shared" si="11"/>
        <v>275.86901023000001</v>
      </c>
      <c r="W31" s="460">
        <f t="shared" si="12"/>
        <v>114.44508262199999</v>
      </c>
      <c r="X31" s="476">
        <f t="shared" si="13"/>
        <v>121.83071908400001</v>
      </c>
      <c r="Y31" s="476">
        <f t="shared" si="14"/>
        <v>3.2983913039999999</v>
      </c>
      <c r="Z31" s="478">
        <f t="shared" si="15"/>
        <v>7.1849470139999996</v>
      </c>
      <c r="AA31" s="484">
        <f t="shared" si="16"/>
        <v>810.05098023400001</v>
      </c>
      <c r="AB31" s="429">
        <f t="shared" si="17"/>
        <v>5.4736872777484964E-2</v>
      </c>
      <c r="AC31" s="454">
        <f t="shared" si="18"/>
        <v>120.54884762149476</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150.38477935</v>
      </c>
      <c r="V32" s="475">
        <f t="shared" si="11"/>
        <v>89.918034535999993</v>
      </c>
      <c r="W32" s="460">
        <f t="shared" si="12"/>
        <v>52.954073606999998</v>
      </c>
      <c r="X32" s="476">
        <f t="shared" si="13"/>
        <v>27.292501475999998</v>
      </c>
      <c r="Y32" s="476">
        <f t="shared" si="14"/>
        <v>1.189114784</v>
      </c>
      <c r="Z32" s="478">
        <f t="shared" si="15"/>
        <v>1.690317764</v>
      </c>
      <c r="AA32" s="484">
        <f t="shared" si="16"/>
        <v>323.42882151700002</v>
      </c>
      <c r="AB32" s="429">
        <f t="shared" si="17"/>
        <v>2.1854775425163862E-2</v>
      </c>
      <c r="AC32" s="454">
        <f t="shared" si="18"/>
        <v>136.23345940269772</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19.414014099999999</v>
      </c>
      <c r="V33" s="475">
        <f t="shared" si="11"/>
        <v>12.745298874</v>
      </c>
      <c r="W33" s="460">
        <f t="shared" si="12"/>
        <v>24.281115665999998</v>
      </c>
      <c r="X33" s="476">
        <f t="shared" si="13"/>
        <v>38.231696719999995</v>
      </c>
      <c r="Y33" s="476">
        <f t="shared" si="14"/>
        <v>1.4055718559999999</v>
      </c>
      <c r="Z33" s="478">
        <f t="shared" si="15"/>
        <v>2.6377079220000001</v>
      </c>
      <c r="AA33" s="484">
        <f t="shared" si="16"/>
        <v>98.715405137999994</v>
      </c>
      <c r="AB33" s="429">
        <f t="shared" si="17"/>
        <v>6.6704105100344616E-3</v>
      </c>
      <c r="AC33" s="454">
        <f t="shared" si="18"/>
        <v>58.787067455904932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1772.9019449699999</v>
      </c>
      <c r="V35" s="475">
        <f t="shared" si="11"/>
        <v>1353.6504118720002</v>
      </c>
      <c r="W35" s="460">
        <f t="shared" si="12"/>
        <v>605.0221111379999</v>
      </c>
      <c r="X35" s="476">
        <f t="shared" si="13"/>
        <v>1114.5948155999999</v>
      </c>
      <c r="Y35" s="476">
        <f t="shared" si="14"/>
        <v>42.074923488000003</v>
      </c>
      <c r="Z35" s="478">
        <f t="shared" si="15"/>
        <v>45.973853070000004</v>
      </c>
      <c r="AA35" s="484">
        <f t="shared" si="16"/>
        <v>4934.2180601380005</v>
      </c>
      <c r="AB35" s="429">
        <f t="shared" si="17"/>
        <v>0.33341564025528753</v>
      </c>
      <c r="AC35" s="454">
        <f t="shared" si="18"/>
        <v>90.320695830175836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24.957728900000003</v>
      </c>
      <c r="V36" s="475">
        <f t="shared" si="11"/>
        <v>4.4417066319999998</v>
      </c>
      <c r="W36" s="460">
        <f t="shared" si="12"/>
        <v>4.7477567249999995</v>
      </c>
      <c r="X36" s="476">
        <f t="shared" si="13"/>
        <v>13.685414927999998</v>
      </c>
      <c r="Y36" s="476">
        <f t="shared" si="14"/>
        <v>0.69685459999999999</v>
      </c>
      <c r="Z36" s="478">
        <f t="shared" si="15"/>
        <v>0.16665426</v>
      </c>
      <c r="AA36" s="465">
        <f t="shared" si="16"/>
        <v>48.696116045000004</v>
      </c>
      <c r="AB36" s="429">
        <f t="shared" si="17"/>
        <v>3.2905004422596122E-3</v>
      </c>
      <c r="AC36" s="454">
        <f t="shared" si="18"/>
        <v>72.137868532588456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15.67386808</v>
      </c>
      <c r="V37" s="475">
        <f t="shared" si="11"/>
        <v>14.451328936000001</v>
      </c>
      <c r="W37" s="460">
        <f t="shared" si="12"/>
        <v>7.7610091290000005</v>
      </c>
      <c r="X37" s="476">
        <f t="shared" si="13"/>
        <v>7.3919883440000005</v>
      </c>
      <c r="Y37" s="476">
        <f t="shared" si="14"/>
        <v>0.379525744</v>
      </c>
      <c r="Z37" s="478">
        <f t="shared" si="15"/>
        <v>0.14513975800000001</v>
      </c>
      <c r="AA37" s="465">
        <f t="shared" si="16"/>
        <v>45.802859990999998</v>
      </c>
      <c r="AB37" s="429">
        <f t="shared" si="17"/>
        <v>3.0949969586458541E-3</v>
      </c>
      <c r="AC37" s="454">
        <f t="shared" si="18"/>
        <v>94.667824961793329</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586.13805808999996</v>
      </c>
      <c r="V38" s="475">
        <f t="shared" si="11"/>
        <v>437.056592104</v>
      </c>
      <c r="W38" s="460">
        <f t="shared" si="12"/>
        <v>133.21501462800001</v>
      </c>
      <c r="X38" s="476">
        <f t="shared" si="13"/>
        <v>108.40868864800001</v>
      </c>
      <c r="Y38" s="476">
        <f t="shared" si="14"/>
        <v>1.4926278640000001</v>
      </c>
      <c r="Z38" s="478">
        <f t="shared" si="15"/>
        <v>0.95777995999999987</v>
      </c>
      <c r="AA38" s="465">
        <f t="shared" si="16"/>
        <v>1267.2687612939999</v>
      </c>
      <c r="AB38" s="429">
        <f t="shared" si="17"/>
        <v>8.5632053604567868E-2</v>
      </c>
      <c r="AC38" s="454">
        <f t="shared" si="18"/>
        <v>177.41239066184528</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42.39582334</v>
      </c>
      <c r="V39" s="475">
        <f t="shared" si="11"/>
        <v>50.706330686000001</v>
      </c>
      <c r="W39" s="460">
        <f t="shared" si="12"/>
        <v>52.854077033999999</v>
      </c>
      <c r="X39" s="476">
        <f t="shared" si="13"/>
        <v>44.735259744000004</v>
      </c>
      <c r="Y39" s="476">
        <f t="shared" si="14"/>
        <v>1.8895018480000001</v>
      </c>
      <c r="Z39" s="478">
        <f t="shared" si="15"/>
        <v>0.32748996799999996</v>
      </c>
      <c r="AA39" s="465">
        <f t="shared" si="16"/>
        <v>192.90848262000003</v>
      </c>
      <c r="AB39" s="429">
        <f t="shared" si="17"/>
        <v>1.3035237693087372E-2</v>
      </c>
      <c r="AC39" s="454">
        <f t="shared" si="18"/>
        <v>76.875738085013182</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17.888654030000001</v>
      </c>
      <c r="V40" s="475">
        <f t="shared" si="11"/>
        <v>14.721739692</v>
      </c>
      <c r="W40" s="460">
        <f t="shared" si="12"/>
        <v>15.595683170999999</v>
      </c>
      <c r="X40" s="476">
        <f t="shared" si="13"/>
        <v>18.929147395999998</v>
      </c>
      <c r="Y40" s="476">
        <f t="shared" si="14"/>
        <v>0.74311047199999991</v>
      </c>
      <c r="Z40" s="478">
        <f t="shared" si="15"/>
        <v>0.683732542</v>
      </c>
      <c r="AA40" s="465">
        <f t="shared" si="16"/>
        <v>68.562067302999992</v>
      </c>
      <c r="AB40" s="429">
        <f t="shared" si="17"/>
        <v>4.6328851478478266E-3</v>
      </c>
      <c r="AC40" s="454">
        <f t="shared" si="18"/>
        <v>73.074727888023119</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61.80254249</v>
      </c>
      <c r="V41" s="475">
        <f t="shared" si="11"/>
        <v>41.621661267999997</v>
      </c>
      <c r="W41" s="460">
        <f t="shared" si="12"/>
        <v>29.538071336999998</v>
      </c>
      <c r="X41" s="476">
        <f t="shared" si="13"/>
        <v>18.409271544000003</v>
      </c>
      <c r="Y41" s="476">
        <f t="shared" si="14"/>
        <v>0.76099160799999999</v>
      </c>
      <c r="Z41" s="478">
        <f t="shared" si="15"/>
        <v>0.24226702800000002</v>
      </c>
      <c r="AA41" s="465">
        <f t="shared" si="16"/>
        <v>152.374805275</v>
      </c>
      <c r="AB41" s="429">
        <f t="shared" si="17"/>
        <v>1.0296290646327455E-2</v>
      </c>
      <c r="AC41" s="454">
        <f t="shared" si="18"/>
        <v>115.99588864436889</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3068.2413800999998</v>
      </c>
      <c r="V42" s="475">
        <f t="shared" si="11"/>
        <v>2329.3502288099999</v>
      </c>
      <c r="W42" s="460">
        <f t="shared" si="12"/>
        <v>972.26627683800007</v>
      </c>
      <c r="X42" s="476">
        <f t="shared" si="13"/>
        <v>1605.8454167279999</v>
      </c>
      <c r="Y42" s="476">
        <f t="shared" si="14"/>
        <v>55.962464375999993</v>
      </c>
      <c r="Z42" s="478">
        <f t="shared" si="15"/>
        <v>57.503083519999997</v>
      </c>
      <c r="AA42" s="465">
        <f t="shared" si="16"/>
        <v>8089.1688503719979</v>
      </c>
      <c r="AB42" s="429">
        <f t="shared" si="17"/>
        <v>0.54660239545726053</v>
      </c>
      <c r="AC42" s="454">
        <f t="shared" si="18"/>
        <v>100.74079066821756</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483.22460965999994</v>
      </c>
      <c r="V45" s="475">
        <f t="shared" si="11"/>
        <v>421.80682409799999</v>
      </c>
      <c r="W45" s="460">
        <f t="shared" si="12"/>
        <v>261.27175903800003</v>
      </c>
      <c r="X45" s="476">
        <f t="shared" si="13"/>
        <v>990.36606356000004</v>
      </c>
      <c r="Y45" s="476">
        <f t="shared" si="14"/>
        <v>45.878807311999999</v>
      </c>
      <c r="Z45" s="478">
        <f t="shared" si="15"/>
        <v>30.371873023999999</v>
      </c>
      <c r="AA45" s="465">
        <f t="shared" si="16"/>
        <v>2232.9199366919997</v>
      </c>
      <c r="AB45" s="429">
        <f t="shared" si="17"/>
        <v>0.15088316350375022</v>
      </c>
      <c r="AC45" s="454">
        <f t="shared" si="18"/>
        <v>51.643763864117496</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1741.32459397</v>
      </c>
      <c r="V46" s="475">
        <f t="shared" si="11"/>
        <v>893.49575809999999</v>
      </c>
      <c r="W46" s="460">
        <f t="shared" si="12"/>
        <v>419.99000613599998</v>
      </c>
      <c r="X46" s="476">
        <f t="shared" si="13"/>
        <v>487.53114509200003</v>
      </c>
      <c r="Y46" s="476">
        <f t="shared" si="14"/>
        <v>10.837687536000001</v>
      </c>
      <c r="Z46" s="478">
        <f t="shared" si="15"/>
        <v>34.222818256000004</v>
      </c>
      <c r="AA46" s="465">
        <f t="shared" si="16"/>
        <v>3587.4020090899999</v>
      </c>
      <c r="AB46" s="429">
        <f t="shared" si="17"/>
        <v>0.24240840658760726</v>
      </c>
      <c r="AC46" s="454">
        <f t="shared" si="18"/>
        <v>137.95306897891305</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1</v>
      </c>
      <c r="T47" s="449" t="str">
        <f t="shared" si="9"/>
        <v>Semi-detached house</v>
      </c>
      <c r="U47" s="450">
        <f t="shared" si="10"/>
        <v>1740.8497793699999</v>
      </c>
      <c r="V47" s="450">
        <f t="shared" si="11"/>
        <v>1400.5558507379999</v>
      </c>
      <c r="W47" s="451">
        <f t="shared" si="12"/>
        <v>618.71269870800006</v>
      </c>
      <c r="X47" s="456">
        <f t="shared" si="13"/>
        <v>1017.7251390280001</v>
      </c>
      <c r="Y47" s="456">
        <f t="shared" si="14"/>
        <v>33.117825831999994</v>
      </c>
      <c r="Z47" s="487">
        <f t="shared" si="15"/>
        <v>25.108332147999999</v>
      </c>
      <c r="AA47" s="457">
        <f t="shared" si="16"/>
        <v>4836.0696258239996</v>
      </c>
      <c r="AB47" s="453">
        <f t="shared" si="17"/>
        <v>0.32678354117332248</v>
      </c>
      <c r="AC47" s="454">
        <f t="shared" si="18"/>
        <v>99.230989973667761</v>
      </c>
      <c r="AD47" s="431" t="str">
        <f>VLOOKUP(1,$S$47:$T$51,2,FALSE)</f>
        <v>Semi-detached house</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1624.601017</v>
      </c>
      <c r="V48" s="459">
        <f t="shared" si="11"/>
        <v>1530.1415670639999</v>
      </c>
      <c r="W48" s="460">
        <f t="shared" si="12"/>
        <v>521.02553793899995</v>
      </c>
      <c r="X48" s="464">
        <f t="shared" si="13"/>
        <v>436.37765525200001</v>
      </c>
      <c r="Y48" s="464">
        <f t="shared" si="14"/>
        <v>14.165679424</v>
      </c>
      <c r="Z48" s="478">
        <f t="shared" si="15"/>
        <v>16.296976571999998</v>
      </c>
      <c r="AA48" s="465">
        <f t="shared" si="16"/>
        <v>4142.608433251</v>
      </c>
      <c r="AB48" s="462">
        <f t="shared" si="17"/>
        <v>0.27992488906351781</v>
      </c>
      <c r="AC48" s="454">
        <f t="shared" si="18"/>
        <v>138.02694517940557</v>
      </c>
      <c r="AD48" s="431" t="str">
        <f t="shared" ref="AD48:AD51" si="32">VLOOKUP(1,$S$47:$T$51,2,FALSE)</f>
        <v>Semi-detached house</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433.16656214000005</v>
      </c>
      <c r="V49" s="459">
        <f t="shared" si="11"/>
        <v>199.283169426</v>
      </c>
      <c r="W49" s="460">
        <f t="shared" si="12"/>
        <v>125.377796649</v>
      </c>
      <c r="X49" s="464">
        <f t="shared" si="13"/>
        <v>361.26981337199999</v>
      </c>
      <c r="Y49" s="464">
        <f t="shared" si="14"/>
        <v>5.7328556480000001</v>
      </c>
      <c r="Z49" s="478">
        <f t="shared" si="15"/>
        <v>8.990014124</v>
      </c>
      <c r="AA49" s="465">
        <f t="shared" si="16"/>
        <v>1133.820211359</v>
      </c>
      <c r="AB49" s="462">
        <f t="shared" si="17"/>
        <v>7.6614650406040957E-2</v>
      </c>
      <c r="AC49" s="454">
        <f t="shared" si="18"/>
        <v>97.705313466505288</v>
      </c>
      <c r="AD49" s="431" t="str">
        <f t="shared" si="32"/>
        <v>Semi-detached house</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Semi-detached house</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2</v>
      </c>
      <c r="T51" s="467" t="str">
        <f t="shared" si="9"/>
        <v>Owned outright</v>
      </c>
      <c r="U51" s="468">
        <f t="shared" si="10"/>
        <v>1147.1232851</v>
      </c>
      <c r="V51" s="468">
        <f t="shared" si="11"/>
        <v>1226.1445689239999</v>
      </c>
      <c r="W51" s="469">
        <f t="shared" si="12"/>
        <v>648.32695522200004</v>
      </c>
      <c r="X51" s="473">
        <f t="shared" si="13"/>
        <v>1397.8751060760001</v>
      </c>
      <c r="Y51" s="473">
        <f t="shared" si="14"/>
        <v>53.211121288000001</v>
      </c>
      <c r="Z51" s="488">
        <f t="shared" si="15"/>
        <v>30.545859834000002</v>
      </c>
      <c r="AA51" s="489">
        <f t="shared" si="16"/>
        <v>4503.226896444</v>
      </c>
      <c r="AB51" s="490">
        <f t="shared" si="17"/>
        <v>0.30429264791161564</v>
      </c>
      <c r="AC51" s="454">
        <f t="shared" si="18"/>
        <v>72.33166268729498</v>
      </c>
      <c r="AD51" s="431" t="str">
        <f t="shared" si="32"/>
        <v>Semi-detached house</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941.93482773000005</v>
      </c>
      <c r="V52" s="475">
        <f t="shared" si="11"/>
        <v>1028.924059592</v>
      </c>
      <c r="W52" s="460">
        <f t="shared" si="12"/>
        <v>494.69051091000006</v>
      </c>
      <c r="X52" s="476">
        <f t="shared" si="13"/>
        <v>843.83675701200002</v>
      </c>
      <c r="Y52" s="476">
        <f t="shared" si="14"/>
        <v>31.883151976000001</v>
      </c>
      <c r="Z52" s="478">
        <f t="shared" si="15"/>
        <v>28.539304531999999</v>
      </c>
      <c r="AA52" s="465">
        <f t="shared" si="16"/>
        <v>3369.8086117520006</v>
      </c>
      <c r="AB52" s="429">
        <f t="shared" si="17"/>
        <v>0.2277051565478749</v>
      </c>
      <c r="AC52" s="454">
        <f t="shared" si="18"/>
        <v>82.781819047824769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161.80248292000002</v>
      </c>
      <c r="V53" s="450">
        <f t="shared" si="11"/>
        <v>116.03163087999999</v>
      </c>
      <c r="W53" s="451">
        <f t="shared" si="12"/>
        <v>59.831396960999996</v>
      </c>
      <c r="X53" s="456">
        <f t="shared" si="13"/>
        <v>73.238269672000001</v>
      </c>
      <c r="Y53" s="456">
        <f t="shared" si="14"/>
        <v>2.2716353919999999</v>
      </c>
      <c r="Z53" s="487">
        <f t="shared" si="15"/>
        <v>7.4645231799999996</v>
      </c>
      <c r="AA53" s="457">
        <f t="shared" si="16"/>
        <v>420.63993900500003</v>
      </c>
      <c r="AB53" s="453">
        <f t="shared" si="17"/>
        <v>2.8423538009662817E-2</v>
      </c>
      <c r="AC53" s="454">
        <f t="shared" si="18"/>
        <v>107.67243035407415</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847.68247499000006</v>
      </c>
      <c r="V54" s="459">
        <f t="shared" si="11"/>
        <v>792.53765225799998</v>
      </c>
      <c r="W54" s="460">
        <f t="shared" si="12"/>
        <v>403.47945074399996</v>
      </c>
      <c r="X54" s="464">
        <f t="shared" si="13"/>
        <v>501.37414329199999</v>
      </c>
      <c r="Y54" s="464">
        <f t="shared" si="14"/>
        <v>13.030188288000002</v>
      </c>
      <c r="Z54" s="478">
        <f t="shared" si="15"/>
        <v>27.394141163999997</v>
      </c>
      <c r="AA54" s="465">
        <f t="shared" si="16"/>
        <v>2585.4980507359996</v>
      </c>
      <c r="AB54" s="462">
        <f t="shared" si="17"/>
        <v>0.17470761880775726</v>
      </c>
      <c r="AC54" s="454">
        <f t="shared" si="18"/>
        <v>106.35315761857218</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2491.4569292599999</v>
      </c>
      <c r="V55" s="459">
        <f t="shared" si="11"/>
        <v>1082.3620883460001</v>
      </c>
      <c r="W55" s="460">
        <f t="shared" si="12"/>
        <v>214.67168434199999</v>
      </c>
      <c r="X55" s="464">
        <f t="shared" si="13"/>
        <v>115.67572394800001</v>
      </c>
      <c r="Y55" s="464">
        <f t="shared" si="14"/>
        <v>3.603903056</v>
      </c>
      <c r="Z55" s="478">
        <f t="shared" si="15"/>
        <v>12.056171184</v>
      </c>
      <c r="AA55" s="465">
        <f t="shared" si="16"/>
        <v>3919.8265001359996</v>
      </c>
      <c r="AB55" s="462">
        <f t="shared" si="17"/>
        <v>0.26487103859287786</v>
      </c>
      <c r="AC55" s="454">
        <f t="shared" si="18"/>
        <v>233.21612491845696</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1122.3537715</v>
      </c>
      <c r="V57" s="468">
        <f t="shared" si="11"/>
        <v>473.126124328</v>
      </c>
      <c r="W57" s="469">
        <f t="shared" si="12"/>
        <v>223.71815011800001</v>
      </c>
      <c r="X57" s="473">
        <f t="shared" si="13"/>
        <v>222.93829086400001</v>
      </c>
      <c r="Y57" s="473">
        <f t="shared" si="14"/>
        <v>4.7140011360000003</v>
      </c>
      <c r="Z57" s="488">
        <f t="shared" si="15"/>
        <v>19.948028170000001</v>
      </c>
      <c r="AA57" s="474">
        <f t="shared" si="16"/>
        <v>2066.7983661160001</v>
      </c>
      <c r="AB57" s="490">
        <f t="shared" si="17"/>
        <v>0.13965797460071627</v>
      </c>
      <c r="AC57" s="454">
        <f t="shared" si="18"/>
        <v>155.30775866684533</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1730.6038739599999</v>
      </c>
      <c r="V58" s="475">
        <f t="shared" si="11"/>
        <v>1356.3827510860001</v>
      </c>
      <c r="W58" s="460">
        <f t="shared" si="12"/>
        <v>575.39149658100007</v>
      </c>
      <c r="X58" s="476">
        <f t="shared" si="13"/>
        <v>610.286356028</v>
      </c>
      <c r="Y58" s="476">
        <f t="shared" si="14"/>
        <v>13.777006568000001</v>
      </c>
      <c r="Z58" s="478">
        <f t="shared" si="15"/>
        <v>20.630032805999999</v>
      </c>
      <c r="AA58" s="465">
        <f t="shared" si="16"/>
        <v>4307.0715170289996</v>
      </c>
      <c r="AB58" s="429">
        <f t="shared" si="17"/>
        <v>0.29103801047564021</v>
      </c>
      <c r="AC58" s="454">
        <f t="shared" si="18"/>
        <v>131.92309569700859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2316.9743474800002</v>
      </c>
      <c r="V59" s="475">
        <f t="shared" si="11"/>
        <v>1902.1008691740001</v>
      </c>
      <c r="W59" s="460">
        <f t="shared" si="12"/>
        <v>803.36077666200003</v>
      </c>
      <c r="X59" s="476">
        <f t="shared" si="13"/>
        <v>1395.1912295079999</v>
      </c>
      <c r="Y59" s="476">
        <f t="shared" si="14"/>
        <v>41.589487576000003</v>
      </c>
      <c r="Z59" s="478">
        <f t="shared" si="15"/>
        <v>29.561672305999998</v>
      </c>
      <c r="AA59" s="465">
        <f t="shared" si="16"/>
        <v>6488.7783827060002</v>
      </c>
      <c r="AB59" s="429">
        <f t="shared" si="17"/>
        <v>0.43846059752050814</v>
      </c>
      <c r="AC59" s="454">
        <f t="shared" si="18"/>
        <v>101.23145611409703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323.19538654000002</v>
      </c>
      <c r="V60" s="475">
        <f t="shared" si="11"/>
        <v>417.370148976</v>
      </c>
      <c r="W60" s="460">
        <f t="shared" si="12"/>
        <v>160.72677549899998</v>
      </c>
      <c r="X60" s="476">
        <f t="shared" si="13"/>
        <v>587.74886073599998</v>
      </c>
      <c r="Y60" s="476">
        <f t="shared" si="14"/>
        <v>33.740426408000005</v>
      </c>
      <c r="Z60" s="478">
        <f t="shared" si="15"/>
        <v>23.362002924000002</v>
      </c>
      <c r="AA60" s="465">
        <f t="shared" si="16"/>
        <v>1546.1436010830002</v>
      </c>
      <c r="AB60" s="429">
        <f t="shared" si="17"/>
        <v>0.10447622143948918</v>
      </c>
      <c r="AC60" s="454">
        <f t="shared" si="18"/>
        <v>51.964413216101313</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96.872626109999999</v>
      </c>
      <c r="V61" s="475">
        <f t="shared" si="11"/>
        <v>97.020106436000006</v>
      </c>
      <c r="W61" s="460">
        <f t="shared" si="12"/>
        <v>57.80280114</v>
      </c>
      <c r="X61" s="476">
        <f t="shared" si="13"/>
        <v>115.835265796</v>
      </c>
      <c r="Y61" s="476">
        <f t="shared" si="14"/>
        <v>10.179078312</v>
      </c>
      <c r="Z61" s="478">
        <f t="shared" si="15"/>
        <v>12.498263794</v>
      </c>
      <c r="AA61" s="465">
        <f t="shared" si="16"/>
        <v>390.20814158799999</v>
      </c>
      <c r="AB61" s="429">
        <f t="shared" si="17"/>
        <v>2.6367196539495912E-2</v>
      </c>
      <c r="AC61" s="454">
        <f t="shared" si="18"/>
        <v>47.693632259463449</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2217.3166603899999</v>
      </c>
      <c r="V63" s="475">
        <f t="shared" si="11"/>
        <v>515.82306386599998</v>
      </c>
      <c r="W63" s="460">
        <f t="shared" si="12"/>
        <v>77.169908243999998</v>
      </c>
      <c r="X63" s="476">
        <f t="shared" si="13"/>
        <v>20.141980923999999</v>
      </c>
      <c r="Y63" s="476">
        <f t="shared" si="14"/>
        <v>0.19671672800000001</v>
      </c>
      <c r="Z63" s="478">
        <f t="shared" si="15"/>
        <v>6.6996311020000006</v>
      </c>
      <c r="AA63" s="465">
        <f t="shared" si="16"/>
        <v>2837.3479612539995</v>
      </c>
      <c r="AB63" s="429">
        <f t="shared" si="17"/>
        <v>0.19172565452084597</v>
      </c>
      <c r="AC63" s="454">
        <f t="shared" si="18"/>
        <v>314.55772095478392</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2211.7840081999998</v>
      </c>
      <c r="V64" s="475">
        <f t="shared" si="11"/>
        <v>1345.566121284</v>
      </c>
      <c r="W64" s="460">
        <f t="shared" si="12"/>
        <v>300.01156007400004</v>
      </c>
      <c r="X64" s="476">
        <f t="shared" si="13"/>
        <v>107.683086084</v>
      </c>
      <c r="Y64" s="476">
        <f t="shared" si="14"/>
        <v>0.74722980799999994</v>
      </c>
      <c r="Z64" s="478">
        <f t="shared" si="15"/>
        <v>12.733526024</v>
      </c>
      <c r="AA64" s="465">
        <f t="shared" si="16"/>
        <v>3978.5255314740002</v>
      </c>
      <c r="AB64" s="429">
        <f t="shared" si="17"/>
        <v>0.26883745736022707</v>
      </c>
      <c r="AC64" s="454">
        <f t="shared" si="18"/>
        <v>237.70849743463677</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820.00285770000005</v>
      </c>
      <c r="V65" s="450">
        <f t="shared" si="11"/>
        <v>1368.216128048</v>
      </c>
      <c r="W65" s="451">
        <f t="shared" si="12"/>
        <v>586.33307159399999</v>
      </c>
      <c r="X65" s="456">
        <f t="shared" si="13"/>
        <v>613.71583433199999</v>
      </c>
      <c r="Y65" s="456">
        <f t="shared" si="14"/>
        <v>5.1674830479999994</v>
      </c>
      <c r="Z65" s="487">
        <f t="shared" si="15"/>
        <v>15.967102027999999</v>
      </c>
      <c r="AA65" s="457">
        <f t="shared" si="16"/>
        <v>3409.4024767499996</v>
      </c>
      <c r="AB65" s="453">
        <f t="shared" si="17"/>
        <v>0.23038059846949116</v>
      </c>
      <c r="AC65" s="454">
        <f t="shared" si="18"/>
        <v>129.16828025674425</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336.21499964000003</v>
      </c>
      <c r="V66" s="459">
        <f t="shared" si="11"/>
        <v>994.84797766199995</v>
      </c>
      <c r="W66" s="460">
        <f t="shared" si="12"/>
        <v>785.010758151</v>
      </c>
      <c r="X66" s="464">
        <f t="shared" si="13"/>
        <v>1827.2512948600001</v>
      </c>
      <c r="Y66" s="464">
        <f t="shared" si="14"/>
        <v>50.140733759999996</v>
      </c>
      <c r="Z66" s="478">
        <f t="shared" si="15"/>
        <v>45.100986954</v>
      </c>
      <c r="AA66" s="465">
        <f t="shared" si="16"/>
        <v>4038.566751027</v>
      </c>
      <c r="AB66" s="462">
        <f t="shared" si="17"/>
        <v>0.27289457064848976</v>
      </c>
      <c r="AC66" s="454">
        <f t="shared" si="18"/>
        <v>61.154809835341716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4.04309048</v>
      </c>
      <c r="V67" s="459">
        <f t="shared" si="11"/>
        <v>19.664618687999997</v>
      </c>
      <c r="W67" s="460">
        <f t="shared" si="12"/>
        <v>65.388899577000004</v>
      </c>
      <c r="X67" s="464">
        <f t="shared" si="13"/>
        <v>304.61295366799999</v>
      </c>
      <c r="Y67" s="464">
        <f t="shared" si="14"/>
        <v>29.881117447999998</v>
      </c>
      <c r="Z67" s="478">
        <f t="shared" si="15"/>
        <v>16.220715825999999</v>
      </c>
      <c r="AA67" s="465">
        <f t="shared" si="16"/>
        <v>439.81139568699996</v>
      </c>
      <c r="AB67" s="462">
        <f t="shared" si="17"/>
        <v>2.9718994235218593E-2</v>
      </c>
      <c r="AC67" s="454">
        <f t="shared" si="18"/>
        <v>21.935133273495037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0.84369718399999993</v>
      </c>
      <c r="W68" s="460">
        <f t="shared" si="12"/>
        <v>1.685457507</v>
      </c>
      <c r="X68" s="464">
        <f t="shared" si="13"/>
        <v>16.429634988</v>
      </c>
      <c r="Y68" s="464">
        <f t="shared" si="14"/>
        <v>4.9223211439999996</v>
      </c>
      <c r="Z68" s="478">
        <f t="shared" si="15"/>
        <v>1.9655069080000001</v>
      </c>
      <c r="AA68" s="465">
        <f t="shared" si="16"/>
        <v>25.846617731000002</v>
      </c>
      <c r="AB68" s="462">
        <f t="shared" si="17"/>
        <v>1.7465110974390163E-3</v>
      </c>
      <c r="AC68" s="454">
        <f t="shared" si="18"/>
        <v>9.6612133276326944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0.63838359</v>
      </c>
      <c r="V69" s="459">
        <f t="shared" si="11"/>
        <v>1.0383975139999999</v>
      </c>
      <c r="W69" s="460">
        <f t="shared" si="12"/>
        <v>5.400344853</v>
      </c>
      <c r="X69" s="464">
        <f t="shared" si="13"/>
        <v>42.165215144000001</v>
      </c>
      <c r="Y69" s="464">
        <f t="shared" si="14"/>
        <v>12.944398167999999</v>
      </c>
      <c r="Z69" s="478">
        <f t="shared" si="15"/>
        <v>7.3125311579999996</v>
      </c>
      <c r="AA69" s="465">
        <f t="shared" si="16"/>
        <v>69.499270426999999</v>
      </c>
      <c r="AB69" s="462">
        <f t="shared" si="17"/>
        <v>4.6962139622271776E-3</v>
      </c>
      <c r="AC69" s="454">
        <f t="shared" si="18"/>
        <v>9.8251834051156983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1321.4526338000001</v>
      </c>
      <c r="V71" s="468">
        <f t="shared" si="11"/>
        <v>1022.0409624040001</v>
      </c>
      <c r="W71" s="469">
        <f t="shared" si="12"/>
        <v>432.07925001000001</v>
      </c>
      <c r="X71" s="473">
        <f t="shared" si="13"/>
        <v>636.94307382800002</v>
      </c>
      <c r="Y71" s="473">
        <f t="shared" si="14"/>
        <v>20.707366991999997</v>
      </c>
      <c r="Z71" s="488">
        <f t="shared" si="15"/>
        <v>44.969696943999999</v>
      </c>
      <c r="AA71" s="474">
        <f t="shared" si="16"/>
        <v>3478.1929839780005</v>
      </c>
      <c r="AB71" s="471">
        <f t="shared" si="17"/>
        <v>0.23502891979039128</v>
      </c>
      <c r="AC71" s="454">
        <f t="shared" si="18"/>
        <v>106.00700683791125</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1435.17231247</v>
      </c>
      <c r="V74" s="475">
        <f t="shared" si="41"/>
        <v>741.496634868</v>
      </c>
      <c r="W74" s="460">
        <f t="shared" si="42"/>
        <v>313.30105600500002</v>
      </c>
      <c r="X74" s="476">
        <f t="shared" si="43"/>
        <v>432.38681915999996</v>
      </c>
      <c r="Y74" s="476">
        <f t="shared" si="44"/>
        <v>10.189286639999999</v>
      </c>
      <c r="Z74" s="478">
        <f t="shared" si="45"/>
        <v>28.295884753999999</v>
      </c>
      <c r="AA74" s="465">
        <f t="shared" si="46"/>
        <v>2960.8419938970001</v>
      </c>
      <c r="AB74" s="429">
        <f t="shared" si="47"/>
        <v>0.20007040975045612</v>
      </c>
      <c r="AC74" s="454">
        <f t="shared" si="48"/>
        <v>133.85636415184379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389.72824851999997</v>
      </c>
      <c r="V75" s="475">
        <f t="shared" si="41"/>
        <v>187.316060448</v>
      </c>
      <c r="W75" s="460">
        <f t="shared" si="42"/>
        <v>72.661146843000012</v>
      </c>
      <c r="X75" s="476">
        <f t="shared" si="43"/>
        <v>66.299729788000008</v>
      </c>
      <c r="Y75" s="476">
        <f t="shared" si="44"/>
        <v>1.8825988480000002</v>
      </c>
      <c r="Z75" s="478">
        <f t="shared" si="45"/>
        <v>1.7564357939999999</v>
      </c>
      <c r="AA75" s="465">
        <f t="shared" si="46"/>
        <v>719.64422024100008</v>
      </c>
      <c r="AB75" s="429">
        <f t="shared" si="47"/>
        <v>4.8627895144334084E-2</v>
      </c>
      <c r="AC75" s="454">
        <f t="shared" si="48"/>
        <v>159.81577032322977</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955.17714083999999</v>
      </c>
      <c r="V76" s="475">
        <f t="shared" si="41"/>
        <v>871.56580075399995</v>
      </c>
      <c r="W76" s="460">
        <f t="shared" si="42"/>
        <v>479.85442875299998</v>
      </c>
      <c r="X76" s="476">
        <f t="shared" si="43"/>
        <v>1038.457551452</v>
      </c>
      <c r="Y76" s="476">
        <f t="shared" si="44"/>
        <v>38.322289407999996</v>
      </c>
      <c r="Z76" s="478">
        <f t="shared" si="45"/>
        <v>26.335552235999998</v>
      </c>
      <c r="AA76" s="465">
        <f t="shared" si="46"/>
        <v>3409.7127634429999</v>
      </c>
      <c r="AB76" s="429">
        <f t="shared" si="47"/>
        <v>0.23040156520325697</v>
      </c>
      <c r="AC76" s="454">
        <f t="shared" si="48"/>
        <v>74.421669941585378</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922.23759627999993</v>
      </c>
      <c r="V77" s="475">
        <f t="shared" si="41"/>
        <v>716.64584562999994</v>
      </c>
      <c r="W77" s="460">
        <f t="shared" si="42"/>
        <v>319.440546579</v>
      </c>
      <c r="X77" s="476">
        <f t="shared" si="43"/>
        <v>565.37338776399997</v>
      </c>
      <c r="Y77" s="476">
        <f t="shared" si="44"/>
        <v>21.692527479999999</v>
      </c>
      <c r="Z77" s="478">
        <f t="shared" si="45"/>
        <v>12.181578935999999</v>
      </c>
      <c r="AA77" s="465">
        <f t="shared" si="46"/>
        <v>2557.5714826689996</v>
      </c>
      <c r="AB77" s="429">
        <f t="shared" si="47"/>
        <v>0.17282056102905599</v>
      </c>
      <c r="AC77" s="454">
        <f t="shared" si="48"/>
        <v>91.432086050605179</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1887.68470189</v>
      </c>
      <c r="V78" s="475">
        <f t="shared" si="41"/>
        <v>1728.9756583000001</v>
      </c>
      <c r="W78" s="460">
        <f t="shared" si="42"/>
        <v>635.74282182000002</v>
      </c>
      <c r="X78" s="476">
        <f t="shared" si="43"/>
        <v>829.48251183600007</v>
      </c>
      <c r="Y78" s="476">
        <f t="shared" si="44"/>
        <v>31.91329752</v>
      </c>
      <c r="Z78" s="478">
        <f t="shared" si="45"/>
        <v>37.430548280000004</v>
      </c>
      <c r="AA78" s="465">
        <f t="shared" si="46"/>
        <v>5151.2295396460004</v>
      </c>
      <c r="AB78" s="429">
        <f t="shared" si="47"/>
        <v>0.34807956886586933</v>
      </c>
      <c r="AC78" s="454">
        <f t="shared" si="48"/>
        <v>108.26686849336473</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4838.4318899800001</v>
      </c>
      <c r="V80" s="475">
        <f t="shared" si="41"/>
        <v>3761.0699829340001</v>
      </c>
      <c r="W80" s="460">
        <f t="shared" si="42"/>
        <v>1585.9624173690001</v>
      </c>
      <c r="X80" s="476">
        <f t="shared" si="43"/>
        <v>2627.3813230680003</v>
      </c>
      <c r="Y80" s="476">
        <f t="shared" si="44"/>
        <v>93.521390456000006</v>
      </c>
      <c r="Z80" s="478">
        <f t="shared" si="45"/>
        <v>99.722808896000004</v>
      </c>
      <c r="AA80" s="465">
        <f t="shared" si="46"/>
        <v>13006.089812703001</v>
      </c>
      <c r="AB80" s="429">
        <f t="shared" si="47"/>
        <v>0.87884923391465652</v>
      </c>
      <c r="AC80" s="454">
        <f t="shared" si="48"/>
        <v>98.733253277344659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597.01486208000006</v>
      </c>
      <c r="V81" s="475">
        <f t="shared" si="41"/>
        <v>362.17632703999999</v>
      </c>
      <c r="W81" s="460">
        <f t="shared" si="42"/>
        <v>184.29438148199998</v>
      </c>
      <c r="X81" s="476">
        <f t="shared" si="43"/>
        <v>223.55568210400003</v>
      </c>
      <c r="Y81" s="476">
        <f t="shared" si="44"/>
        <v>7.7442363440000008</v>
      </c>
      <c r="Z81" s="478">
        <f t="shared" si="45"/>
        <v>5.6893180719999998</v>
      </c>
      <c r="AA81" s="465">
        <f t="shared" si="46"/>
        <v>1380.4748071220001</v>
      </c>
      <c r="AB81" s="429">
        <f t="shared" si="47"/>
        <v>9.3281627618217455E-2</v>
      </c>
      <c r="AC81" s="454">
        <f t="shared" si="48"/>
        <v>112.60489469422919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154.55324793999998</v>
      </c>
      <c r="V82" s="475">
        <f t="shared" si="41"/>
        <v>122.753690026</v>
      </c>
      <c r="W82" s="460">
        <f t="shared" si="42"/>
        <v>50.743201149000001</v>
      </c>
      <c r="X82" s="476">
        <f t="shared" si="43"/>
        <v>81.062994828000001</v>
      </c>
      <c r="Y82" s="476">
        <f t="shared" si="44"/>
        <v>2.7343732000000003</v>
      </c>
      <c r="Z82" s="478">
        <f t="shared" si="45"/>
        <v>0.58787292600000007</v>
      </c>
      <c r="AA82" s="465">
        <f t="shared" si="46"/>
        <v>412.43538006899996</v>
      </c>
      <c r="AB82" s="429">
        <f t="shared" si="47"/>
        <v>2.786913845996351E-2</v>
      </c>
      <c r="AC82" s="454">
        <f t="shared" si="48"/>
        <v>103.08396917854662</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4348.7157866100006</v>
      </c>
      <c r="V84" s="475">
        <f t="shared" si="41"/>
        <v>3184.5723263639998</v>
      </c>
      <c r="W84" s="460">
        <f t="shared" si="42"/>
        <v>1461.2845894469999</v>
      </c>
      <c r="X84" s="476">
        <f t="shared" si="43"/>
        <v>2373.167259196</v>
      </c>
      <c r="Y84" s="476">
        <f t="shared" si="44"/>
        <v>83.080946416000003</v>
      </c>
      <c r="Z84" s="478">
        <f t="shared" si="45"/>
        <v>87.069823155999998</v>
      </c>
      <c r="AA84" s="465">
        <f t="shared" si="46"/>
        <v>11537.890731188998</v>
      </c>
      <c r="AB84" s="429">
        <f t="shared" si="47"/>
        <v>0.7796398899377659</v>
      </c>
      <c r="AC84" s="454">
        <f t="shared" si="48"/>
        <v>98.060745213590209</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676.42180710000002</v>
      </c>
      <c r="V85" s="475">
        <f t="shared" si="41"/>
        <v>557.61991509399991</v>
      </c>
      <c r="W85" s="460">
        <f t="shared" si="42"/>
        <v>213.980693145</v>
      </c>
      <c r="X85" s="476">
        <f t="shared" si="43"/>
        <v>324.32935772400003</v>
      </c>
      <c r="Y85" s="476">
        <f t="shared" si="44"/>
        <v>12.185045288</v>
      </c>
      <c r="Z85" s="478">
        <f t="shared" si="45"/>
        <v>8.7547842239999998</v>
      </c>
      <c r="AA85" s="484">
        <f t="shared" si="46"/>
        <v>1793.2916025750003</v>
      </c>
      <c r="AB85" s="485">
        <f t="shared" si="47"/>
        <v>0.12117653912933309</v>
      </c>
      <c r="AC85" s="454">
        <f t="shared" si="48"/>
        <v>103.72443175254638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564.86240628999997</v>
      </c>
      <c r="V86" s="475">
        <f t="shared" si="41"/>
        <v>503.80775854199999</v>
      </c>
      <c r="W86" s="460">
        <f t="shared" si="42"/>
        <v>145.73471922900001</v>
      </c>
      <c r="X86" s="476">
        <f t="shared" si="43"/>
        <v>234.50338307999999</v>
      </c>
      <c r="Y86" s="476">
        <f t="shared" si="44"/>
        <v>8.7340082959999989</v>
      </c>
      <c r="Z86" s="478">
        <f t="shared" si="45"/>
        <v>10.175392513999999</v>
      </c>
      <c r="AA86" s="465">
        <f t="shared" si="46"/>
        <v>1467.8176679509997</v>
      </c>
      <c r="AB86" s="429">
        <f t="shared" si="47"/>
        <v>9.918357104878707E-2</v>
      </c>
      <c r="AC86" s="454">
        <f t="shared" si="48"/>
        <v>112.55964958108133</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3923.2619822500001</v>
      </c>
      <c r="V88" s="475">
        <f t="shared" si="41"/>
        <v>2890.165110294</v>
      </c>
      <c r="W88" s="460">
        <f t="shared" si="42"/>
        <v>1304.480746902</v>
      </c>
      <c r="X88" s="476">
        <f t="shared" si="43"/>
        <v>2192.0815970919998</v>
      </c>
      <c r="Y88" s="476">
        <f t="shared" si="44"/>
        <v>75.469414071999992</v>
      </c>
      <c r="Z88" s="478">
        <f t="shared" si="45"/>
        <v>68.352121721999993</v>
      </c>
      <c r="AA88" s="465">
        <f t="shared" si="46"/>
        <v>10453.810972331999</v>
      </c>
      <c r="AB88" s="429">
        <f t="shared" si="47"/>
        <v>0.70638630801621727</v>
      </c>
      <c r="AC88" s="454">
        <f t="shared" si="48"/>
        <v>97.848197073972813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832.85071245999995</v>
      </c>
      <c r="V89" s="475">
        <f t="shared" si="41"/>
        <v>669.47427172999994</v>
      </c>
      <c r="W89" s="460">
        <f t="shared" si="42"/>
        <v>254.50828096200001</v>
      </c>
      <c r="X89" s="476">
        <f t="shared" si="43"/>
        <v>376.31757037199998</v>
      </c>
      <c r="Y89" s="476">
        <f t="shared" si="44"/>
        <v>13.851760415999999</v>
      </c>
      <c r="Z89" s="478">
        <f t="shared" si="45"/>
        <v>18.489376161999999</v>
      </c>
      <c r="AA89" s="465">
        <f t="shared" si="46"/>
        <v>2165.4919721020001</v>
      </c>
      <c r="AB89" s="429">
        <f t="shared" si="47"/>
        <v>0.14632691209554699</v>
      </c>
      <c r="AC89" s="454">
        <f t="shared" si="48"/>
        <v>106.24074673795553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558.04629010000008</v>
      </c>
      <c r="V90" s="475">
        <f t="shared" si="41"/>
        <v>487.40636918599995</v>
      </c>
      <c r="W90" s="460">
        <f t="shared" si="42"/>
        <v>181.562959785</v>
      </c>
      <c r="X90" s="476">
        <f t="shared" si="43"/>
        <v>265.39624568400001</v>
      </c>
      <c r="Y90" s="476">
        <f t="shared" si="44"/>
        <v>10.230228839999999</v>
      </c>
      <c r="Z90" s="478">
        <f t="shared" si="45"/>
        <v>14.591930426000001</v>
      </c>
      <c r="AA90" s="465">
        <f t="shared" si="46"/>
        <v>1517.2340240210001</v>
      </c>
      <c r="AB90" s="429">
        <f t="shared" si="47"/>
        <v>0.1025227396459896</v>
      </c>
      <c r="AC90" s="454">
        <f t="shared" si="48"/>
        <v>103.59878289755238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275.84101519000001</v>
      </c>
      <c r="V91" s="475">
        <f t="shared" si="41"/>
        <v>198.95424878999998</v>
      </c>
      <c r="W91" s="460">
        <f t="shared" si="42"/>
        <v>80.448012350999988</v>
      </c>
      <c r="X91" s="476">
        <f t="shared" si="43"/>
        <v>98.204586851999991</v>
      </c>
      <c r="Y91" s="476">
        <f t="shared" si="44"/>
        <v>4.4485966719999999</v>
      </c>
      <c r="Z91" s="478">
        <f t="shared" si="45"/>
        <v>4.56657169</v>
      </c>
      <c r="AA91" s="484">
        <f t="shared" si="46"/>
        <v>662.46303154500004</v>
      </c>
      <c r="AB91" s="485">
        <f t="shared" si="47"/>
        <v>4.4764040242246103E-2</v>
      </c>
      <c r="AC91" s="454">
        <f t="shared" si="48"/>
        <v>108.16069557395387</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1496.3445377400001</v>
      </c>
      <c r="V93" s="475">
        <f t="shared" si="41"/>
        <v>828.84865025600004</v>
      </c>
      <c r="W93" s="460">
        <f t="shared" si="42"/>
        <v>359.61959863800001</v>
      </c>
      <c r="X93" s="476">
        <f t="shared" si="43"/>
        <v>487.13444256000002</v>
      </c>
      <c r="Y93" s="476">
        <f t="shared" si="44"/>
        <v>14.492917815999999</v>
      </c>
      <c r="Z93" s="478">
        <f t="shared" si="45"/>
        <v>18.947716346</v>
      </c>
      <c r="AA93" s="465">
        <f t="shared" si="46"/>
        <v>3205.3878633560003</v>
      </c>
      <c r="AB93" s="429">
        <f t="shared" si="47"/>
        <v>0.21659489582782623</v>
      </c>
      <c r="AC93" s="454">
        <f t="shared" si="48"/>
        <v>123.9845856544095</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1969.26981277</v>
      </c>
      <c r="V94" s="475">
        <f t="shared" si="41"/>
        <v>1585.594152978</v>
      </c>
      <c r="W94" s="460">
        <f t="shared" si="42"/>
        <v>730.361360859</v>
      </c>
      <c r="X94" s="476">
        <f t="shared" si="43"/>
        <v>1344.6141327519999</v>
      </c>
      <c r="Y94" s="476">
        <f t="shared" si="44"/>
        <v>47.443013487999998</v>
      </c>
      <c r="Z94" s="478">
        <f t="shared" si="45"/>
        <v>25.995676486000001</v>
      </c>
      <c r="AA94" s="465">
        <f t="shared" si="46"/>
        <v>5703.2781493330003</v>
      </c>
      <c r="AB94" s="429">
        <f t="shared" si="47"/>
        <v>0.38538267108135688</v>
      </c>
      <c r="AC94" s="454">
        <f t="shared" si="48"/>
        <v>90.415789759614825</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1697.5581529400001</v>
      </c>
      <c r="V95" s="475">
        <f t="shared" si="41"/>
        <v>1478.7336103540001</v>
      </c>
      <c r="W95" s="460">
        <f t="shared" si="42"/>
        <v>584.66048127300007</v>
      </c>
      <c r="X95" s="476">
        <f t="shared" si="43"/>
        <v>919.98114885200005</v>
      </c>
      <c r="Y95" s="476">
        <f t="shared" si="44"/>
        <v>34.702743088000005</v>
      </c>
      <c r="Z95" s="478">
        <f t="shared" si="45"/>
        <v>46.568831281999998</v>
      </c>
      <c r="AA95" s="465">
        <f t="shared" si="46"/>
        <v>4762.2049677890009</v>
      </c>
      <c r="AB95" s="429">
        <f t="shared" si="47"/>
        <v>0.32179234865794992</v>
      </c>
      <c r="AC95" s="454">
        <f t="shared" si="48"/>
        <v>98.52306222028848</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426.82749654999998</v>
      </c>
      <c r="V96" s="475">
        <f t="shared" si="41"/>
        <v>352.823586412</v>
      </c>
      <c r="W96" s="460">
        <f t="shared" si="42"/>
        <v>146.35856105100001</v>
      </c>
      <c r="X96" s="476">
        <f t="shared" si="43"/>
        <v>180.270272904</v>
      </c>
      <c r="Y96" s="476">
        <f t="shared" si="44"/>
        <v>7.3613255039999999</v>
      </c>
      <c r="Z96" s="478">
        <f t="shared" si="45"/>
        <v>14.487775780000002</v>
      </c>
      <c r="AA96" s="465">
        <f t="shared" si="46"/>
        <v>1128.129018201</v>
      </c>
      <c r="AB96" s="429">
        <f t="shared" si="47"/>
        <v>7.6230084343604301E-2</v>
      </c>
      <c r="AC96" s="454">
        <f t="shared" si="48"/>
        <v>105.21039732101336</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363.02341543</v>
      </c>
      <c r="V99" s="475">
        <f t="shared" si="41"/>
        <v>270.67872955199999</v>
      </c>
      <c r="W99" s="460">
        <f t="shared" si="42"/>
        <v>210.39068633700001</v>
      </c>
      <c r="X99" s="476">
        <f t="shared" si="43"/>
        <v>479.07401978800004</v>
      </c>
      <c r="Y99" s="476">
        <f t="shared" si="44"/>
        <v>22.761738271999999</v>
      </c>
      <c r="Z99" s="478">
        <f t="shared" si="45"/>
        <v>16.223414798</v>
      </c>
      <c r="AA99" s="465">
        <f t="shared" si="46"/>
        <v>1362.152004177</v>
      </c>
      <c r="AB99" s="429">
        <f t="shared" si="47"/>
        <v>9.2043516736063244E-2</v>
      </c>
      <c r="AC99" s="454">
        <f t="shared" si="48"/>
        <v>59.72504534617795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927.46450342000003</v>
      </c>
      <c r="V100" s="475">
        <f t="shared" si="41"/>
        <v>924.67273916600004</v>
      </c>
      <c r="W100" s="460">
        <f t="shared" si="42"/>
        <v>504.35350173</v>
      </c>
      <c r="X100" s="476">
        <f t="shared" si="43"/>
        <v>928.46209372400006</v>
      </c>
      <c r="Y100" s="476">
        <f t="shared" si="44"/>
        <v>37.962043807999997</v>
      </c>
      <c r="Z100" s="478">
        <f t="shared" si="45"/>
        <v>32.115821382</v>
      </c>
      <c r="AA100" s="465">
        <f t="shared" si="46"/>
        <v>3355.0307032300002</v>
      </c>
      <c r="AB100" s="429">
        <f t="shared" si="47"/>
        <v>0.22670658174403677</v>
      </c>
      <c r="AC100" s="454">
        <f t="shared" si="48"/>
        <v>75.23115540269923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763.52653428999997</v>
      </c>
      <c r="V101" s="475">
        <f t="shared" si="41"/>
        <v>695.99313179000001</v>
      </c>
      <c r="W101" s="460">
        <f t="shared" si="42"/>
        <v>295.07116340099998</v>
      </c>
      <c r="X101" s="476">
        <f t="shared" si="43"/>
        <v>459.57932477599996</v>
      </c>
      <c r="Y101" s="476">
        <f t="shared" si="44"/>
        <v>14.766095031999999</v>
      </c>
      <c r="Z101" s="478">
        <f t="shared" si="45"/>
        <v>21.189448865999999</v>
      </c>
      <c r="AA101" s="465">
        <f t="shared" si="46"/>
        <v>2250.125698155</v>
      </c>
      <c r="AB101" s="429">
        <f t="shared" si="47"/>
        <v>0.15204579351003447</v>
      </c>
      <c r="AC101" s="454">
        <f t="shared" si="48"/>
        <v>99.930522545383013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381.8010807</v>
      </c>
      <c r="V102" s="475">
        <f t="shared" si="41"/>
        <v>343.52683778599999</v>
      </c>
      <c r="W102" s="460">
        <f t="shared" si="42"/>
        <v>120.2488245</v>
      </c>
      <c r="X102" s="476">
        <f t="shared" si="43"/>
        <v>284.47934946800001</v>
      </c>
      <c r="Y102" s="476">
        <f t="shared" si="44"/>
        <v>9.4810124239999993</v>
      </c>
      <c r="Z102" s="478">
        <f t="shared" si="45"/>
        <v>9.9027086799999999</v>
      </c>
      <c r="AA102" s="465">
        <f t="shared" si="46"/>
        <v>1149.439813558</v>
      </c>
      <c r="AB102" s="429">
        <f t="shared" si="47"/>
        <v>7.7670100247178867E-2</v>
      </c>
      <c r="AC102" s="454">
        <f t="shared" si="48"/>
        <v>90.413892153268733</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443.11474415000004</v>
      </c>
      <c r="V103" s="475">
        <f t="shared" si="41"/>
        <v>362.117719502</v>
      </c>
      <c r="W103" s="460">
        <f t="shared" si="42"/>
        <v>127.74187347899999</v>
      </c>
      <c r="X103" s="476">
        <f t="shared" si="43"/>
        <v>151.46196847600001</v>
      </c>
      <c r="Y103" s="476">
        <f t="shared" si="44"/>
        <v>4.735979768</v>
      </c>
      <c r="Z103" s="478">
        <f t="shared" si="45"/>
        <v>6.6961846180000002</v>
      </c>
      <c r="AA103" s="465">
        <f t="shared" si="46"/>
        <v>1095.868469993</v>
      </c>
      <c r="AB103" s="429">
        <f t="shared" si="47"/>
        <v>7.4050170281302785E-2</v>
      </c>
      <c r="AC103" s="454">
        <f t="shared" si="48"/>
        <v>125.520598973321</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1678.4289661100001</v>
      </c>
      <c r="V104" s="475">
        <f t="shared" si="41"/>
        <v>982.1344685900001</v>
      </c>
      <c r="W104" s="460">
        <f t="shared" si="42"/>
        <v>351.68013332999999</v>
      </c>
      <c r="X104" s="476">
        <f t="shared" si="43"/>
        <v>403.99596409599997</v>
      </c>
      <c r="Y104" s="476">
        <f t="shared" si="44"/>
        <v>9.1963182480000008</v>
      </c>
      <c r="Z104" s="478">
        <f t="shared" si="45"/>
        <v>12.459212969999999</v>
      </c>
      <c r="AA104" s="465">
        <f t="shared" si="46"/>
        <v>3437.8950633440004</v>
      </c>
      <c r="AB104" s="429">
        <f t="shared" si="47"/>
        <v>0.23230590332752216</v>
      </c>
      <c r="AC104" s="454">
        <f t="shared" si="48"/>
        <v>149.89540230289327</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1032.6407614899999</v>
      </c>
      <c r="V105" s="475">
        <f t="shared" si="41"/>
        <v>666.87637361400004</v>
      </c>
      <c r="W105" s="460">
        <f t="shared" si="42"/>
        <v>211.513819044</v>
      </c>
      <c r="X105" s="476">
        <f t="shared" si="43"/>
        <v>224.94727967200001</v>
      </c>
      <c r="Y105" s="476">
        <f t="shared" si="44"/>
        <v>5.0968124479999997</v>
      </c>
      <c r="Z105" s="478">
        <f t="shared" si="45"/>
        <v>7.4132087920000007</v>
      </c>
      <c r="AA105" s="465">
        <f t="shared" si="46"/>
        <v>2148.48825506</v>
      </c>
      <c r="AB105" s="429">
        <f t="shared" si="47"/>
        <v>0.14517793466180148</v>
      </c>
      <c r="AC105" s="454">
        <f t="shared" si="48"/>
        <v>156.92948230344484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141.30065482000001</v>
      </c>
      <c r="V107" s="475">
        <f t="shared" si="41"/>
        <v>107.741086596</v>
      </c>
      <c r="W107" s="460">
        <f t="shared" si="42"/>
        <v>56.948917850999997</v>
      </c>
      <c r="X107" s="476">
        <f t="shared" si="43"/>
        <v>117.829732408</v>
      </c>
      <c r="Y107" s="476">
        <f t="shared" si="44"/>
        <v>6.3926331039999997</v>
      </c>
      <c r="Z107" s="478">
        <f t="shared" si="45"/>
        <v>7.5736825100000003</v>
      </c>
      <c r="AA107" s="465">
        <f t="shared" si="46"/>
        <v>437.78670728900005</v>
      </c>
      <c r="AB107" s="429">
        <f t="shared" si="47"/>
        <v>2.9582181720994666E-2</v>
      </c>
      <c r="AC107" s="454">
        <f t="shared" si="48"/>
        <v>68.118632400159456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683.43579252000006</v>
      </c>
      <c r="V108" s="475">
        <f t="shared" si="41"/>
        <v>645.33198703599999</v>
      </c>
      <c r="W108" s="460">
        <f t="shared" si="42"/>
        <v>357.58932567599999</v>
      </c>
      <c r="X108" s="476">
        <f t="shared" si="43"/>
        <v>725.78784587600001</v>
      </c>
      <c r="Y108" s="476">
        <f t="shared" si="44"/>
        <v>30.568524999999998</v>
      </c>
      <c r="Z108" s="478">
        <f t="shared" si="45"/>
        <v>29.508345508000001</v>
      </c>
      <c r="AA108" s="465">
        <f t="shared" si="46"/>
        <v>2472.2218216159999</v>
      </c>
      <c r="AB108" s="429">
        <f t="shared" si="47"/>
        <v>0.16705330235934859</v>
      </c>
      <c r="AC108" s="454">
        <f t="shared" si="48"/>
        <v>71.59797784915169</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1295.3592852200002</v>
      </c>
      <c r="V109" s="475">
        <f t="shared" si="41"/>
        <v>1263.0987212800001</v>
      </c>
      <c r="W109" s="460">
        <f t="shared" si="42"/>
        <v>601.12465033199999</v>
      </c>
      <c r="X109" s="476">
        <f t="shared" si="43"/>
        <v>1008.188345772</v>
      </c>
      <c r="Y109" s="476">
        <f t="shared" si="44"/>
        <v>35.289849816</v>
      </c>
      <c r="Z109" s="478">
        <f t="shared" si="45"/>
        <v>35.600259106000003</v>
      </c>
      <c r="AA109" s="465">
        <f t="shared" si="46"/>
        <v>4238.6611115260002</v>
      </c>
      <c r="AB109" s="429">
        <f t="shared" si="47"/>
        <v>0.2864153734391513</v>
      </c>
      <c r="AC109" s="454">
        <f t="shared" si="48"/>
        <v>88.31664379593073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1174.2452383999998</v>
      </c>
      <c r="V110" s="475">
        <f t="shared" si="41"/>
        <v>969.26440949799996</v>
      </c>
      <c r="W110" s="460">
        <f t="shared" si="42"/>
        <v>380.15314547099996</v>
      </c>
      <c r="X110" s="476">
        <f t="shared" si="43"/>
        <v>571.9641426039999</v>
      </c>
      <c r="Y110" s="476">
        <f t="shared" si="44"/>
        <v>17.978601263999998</v>
      </c>
      <c r="Z110" s="478">
        <f t="shared" si="45"/>
        <v>16.438830012</v>
      </c>
      <c r="AA110" s="465">
        <f t="shared" si="46"/>
        <v>3130.0443672489996</v>
      </c>
      <c r="AB110" s="429">
        <f t="shared" si="47"/>
        <v>0.21150377506919385</v>
      </c>
      <c r="AC110" s="454">
        <f t="shared" si="48"/>
        <v>108.87202956597861</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1194.2105662499998</v>
      </c>
      <c r="V111" s="475">
        <f t="shared" si="41"/>
        <v>724.97688826199999</v>
      </c>
      <c r="W111" s="460">
        <f t="shared" si="42"/>
        <v>260.86985705399997</v>
      </c>
      <c r="X111" s="476">
        <f t="shared" si="43"/>
        <v>314.09247030400002</v>
      </c>
      <c r="Y111" s="476">
        <f t="shared" si="44"/>
        <v>7.7279840560000004</v>
      </c>
      <c r="Z111" s="478">
        <f t="shared" si="45"/>
        <v>11.443178908</v>
      </c>
      <c r="AA111" s="465">
        <f t="shared" si="46"/>
        <v>2513.3209448339999</v>
      </c>
      <c r="AB111" s="429">
        <f t="shared" si="47"/>
        <v>0.16983045778998579</v>
      </c>
      <c r="AC111" s="454">
        <f t="shared" si="48"/>
        <v>143.06841549060456</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1101.4484627900001</v>
      </c>
      <c r="V112" s="475">
        <f t="shared" si="41"/>
        <v>535.58690308199994</v>
      </c>
      <c r="W112" s="460">
        <f t="shared" si="42"/>
        <v>164.31410361600001</v>
      </c>
      <c r="X112" s="476">
        <f t="shared" si="43"/>
        <v>194.13746303600001</v>
      </c>
      <c r="Y112" s="476">
        <f t="shared" si="44"/>
        <v>6.0424067599999995</v>
      </c>
      <c r="Z112" s="478">
        <f t="shared" si="45"/>
        <v>5.4357039560000002</v>
      </c>
      <c r="AA112" s="465">
        <f t="shared" si="46"/>
        <v>2006.9650432400001</v>
      </c>
      <c r="AB112" s="429">
        <f t="shared" si="47"/>
        <v>0.1356149093344145</v>
      </c>
      <c r="AC112" s="454">
        <f t="shared" si="48"/>
        <v>157.74274707349784</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44.087430009999999</v>
      </c>
      <c r="V114" s="475">
        <f t="shared" si="41"/>
        <v>49.639773699999999</v>
      </c>
      <c r="W114" s="460">
        <f t="shared" si="42"/>
        <v>50.856858863999996</v>
      </c>
      <c r="X114" s="476">
        <f t="shared" si="43"/>
        <v>196.666263192</v>
      </c>
      <c r="Y114" s="476">
        <f t="shared" si="44"/>
        <v>13.684245327999999</v>
      </c>
      <c r="Z114" s="478">
        <f t="shared" si="45"/>
        <v>4.3436813559999994</v>
      </c>
      <c r="AA114" s="465">
        <f t="shared" si="46"/>
        <v>359.27825244999997</v>
      </c>
      <c r="AB114" s="429">
        <f t="shared" si="47"/>
        <v>2.4277197949185755E-2</v>
      </c>
      <c r="AC114" s="454">
        <f t="shared" si="48"/>
        <v>34.308419301195975</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616.30343099000004</v>
      </c>
      <c r="V115" s="475">
        <f t="shared" si="41"/>
        <v>651.95636270600005</v>
      </c>
      <c r="W115" s="460">
        <f t="shared" si="42"/>
        <v>392.23713211799998</v>
      </c>
      <c r="X115" s="476">
        <f t="shared" si="43"/>
        <v>689.11526947599998</v>
      </c>
      <c r="Y115" s="476">
        <f t="shared" si="44"/>
        <v>27.454538488000001</v>
      </c>
      <c r="Z115" s="478">
        <f t="shared" si="45"/>
        <v>16.240710711999998</v>
      </c>
      <c r="AA115" s="465">
        <f t="shared" si="46"/>
        <v>2393.3074444899994</v>
      </c>
      <c r="AB115" s="429">
        <f t="shared" si="47"/>
        <v>0.16172088955267244</v>
      </c>
      <c r="AC115" s="454">
        <f t="shared" si="48"/>
        <v>73.674740949256474</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1447.9294750700001</v>
      </c>
      <c r="V116" s="475">
        <f t="shared" si="41"/>
        <v>790.26518032000001</v>
      </c>
      <c r="W116" s="460">
        <f t="shared" si="42"/>
        <v>236.59844003400002</v>
      </c>
      <c r="X116" s="476">
        <f t="shared" si="43"/>
        <v>373.79492155200001</v>
      </c>
      <c r="Y116" s="476">
        <f t="shared" si="44"/>
        <v>12.461042984000001</v>
      </c>
      <c r="Z116" s="478">
        <f t="shared" si="45"/>
        <v>11.016142856</v>
      </c>
      <c r="AA116" s="465">
        <f t="shared" si="46"/>
        <v>2872.0652028160002</v>
      </c>
      <c r="AB116" s="429">
        <f t="shared" si="47"/>
        <v>0.19407157259382393</v>
      </c>
      <c r="AC116" s="454">
        <f t="shared" si="48"/>
        <v>134.73518032343216</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181.25969653999999</v>
      </c>
      <c r="V117" s="475">
        <f t="shared" si="41"/>
        <v>188.631135814</v>
      </c>
      <c r="W117" s="460">
        <f t="shared" si="42"/>
        <v>118.64458359299999</v>
      </c>
      <c r="X117" s="476">
        <f t="shared" si="43"/>
        <v>181.78266300799999</v>
      </c>
      <c r="Y117" s="476">
        <f t="shared" si="44"/>
        <v>5.6963632960000004</v>
      </c>
      <c r="Z117" s="478">
        <f t="shared" si="45"/>
        <v>3.2906677100000001</v>
      </c>
      <c r="AA117" s="465">
        <f t="shared" si="46"/>
        <v>679.30510996099986</v>
      </c>
      <c r="AB117" s="429">
        <f t="shared" si="47"/>
        <v>4.5902095409216831E-2</v>
      </c>
      <c r="AC117" s="454">
        <f t="shared" si="48"/>
        <v>83.886616893025064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613.84844833</v>
      </c>
      <c r="V118" s="475">
        <f t="shared" si="41"/>
        <v>442.84881971000004</v>
      </c>
      <c r="W118" s="460">
        <f t="shared" si="42"/>
        <v>215.956917006</v>
      </c>
      <c r="X118" s="476">
        <f t="shared" si="43"/>
        <v>512.90819442400004</v>
      </c>
      <c r="Y118" s="476">
        <f t="shared" si="44"/>
        <v>16.824989479999999</v>
      </c>
      <c r="Z118" s="478">
        <f t="shared" si="45"/>
        <v>20.554016602000001</v>
      </c>
      <c r="AA118" s="465">
        <f t="shared" si="46"/>
        <v>1822.9413855520002</v>
      </c>
      <c r="AB118" s="429">
        <f t="shared" si="47"/>
        <v>0.12318003821555512</v>
      </c>
      <c r="AC118" s="454">
        <f t="shared" si="48"/>
        <v>83.134464991843771</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215.73177314</v>
      </c>
      <c r="V119" s="475">
        <f t="shared" si="41"/>
        <v>186.45939598000001</v>
      </c>
      <c r="W119" s="460">
        <f t="shared" si="42"/>
        <v>120.18667377</v>
      </c>
      <c r="X119" s="476">
        <f t="shared" si="43"/>
        <v>238.89789986399998</v>
      </c>
      <c r="Y119" s="476">
        <f t="shared" si="44"/>
        <v>10.21718152</v>
      </c>
      <c r="Z119" s="478">
        <f t="shared" si="45"/>
        <v>4.4246824220000001</v>
      </c>
      <c r="AA119" s="465">
        <f t="shared" si="46"/>
        <v>775.91760669600012</v>
      </c>
      <c r="AB119" s="429">
        <f t="shared" si="47"/>
        <v>5.2430407912426522E-2</v>
      </c>
      <c r="AC119" s="454">
        <f t="shared" si="48"/>
        <v>69.104942652313113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610.98430002999999</v>
      </c>
      <c r="V120" s="475">
        <f t="shared" si="41"/>
        <v>575.51111545399999</v>
      </c>
      <c r="W120" s="460">
        <f t="shared" si="42"/>
        <v>216.74402604599999</v>
      </c>
      <c r="X120" s="476">
        <f t="shared" si="43"/>
        <v>230.511476808</v>
      </c>
      <c r="Y120" s="476">
        <f t="shared" si="44"/>
        <v>5.1602194799999994</v>
      </c>
      <c r="Z120" s="478">
        <f t="shared" si="45"/>
        <v>8.7177380719999995</v>
      </c>
      <c r="AA120" s="465">
        <f t="shared" si="46"/>
        <v>1647.62887589</v>
      </c>
      <c r="AB120" s="429">
        <f t="shared" si="47"/>
        <v>0.11133379795188864</v>
      </c>
      <c r="AC120" s="454">
        <f t="shared" si="48"/>
        <v>132.03141795112322</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821.29465079999989</v>
      </c>
      <c r="V121" s="475">
        <f t="shared" si="41"/>
        <v>801.18593053400002</v>
      </c>
      <c r="W121" s="460">
        <f t="shared" si="42"/>
        <v>339.51691497299998</v>
      </c>
      <c r="X121" s="476">
        <f t="shared" si="43"/>
        <v>384.16275502399998</v>
      </c>
      <c r="Y121" s="476">
        <f t="shared" si="44"/>
        <v>8.9059456719999996</v>
      </c>
      <c r="Z121" s="478">
        <f t="shared" si="45"/>
        <v>8.4342343939999989</v>
      </c>
      <c r="AA121" s="465">
        <f t="shared" si="46"/>
        <v>2363.5004313970003</v>
      </c>
      <c r="AB121" s="429">
        <f t="shared" si="47"/>
        <v>0.15970676609210083</v>
      </c>
      <c r="AC121" s="454">
        <f t="shared" si="48"/>
        <v>121.68169355293763</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439.03308267</v>
      </c>
      <c r="V122" s="475">
        <f t="shared" si="41"/>
        <v>333.26902404399999</v>
      </c>
      <c r="W122" s="460">
        <f t="shared" si="42"/>
        <v>89.344864767000004</v>
      </c>
      <c r="X122" s="476">
        <f t="shared" si="43"/>
        <v>100.98268910399999</v>
      </c>
      <c r="Y122" s="476">
        <f t="shared" si="44"/>
        <v>3.1850918319999999</v>
      </c>
      <c r="Z122" s="478">
        <f t="shared" si="45"/>
        <v>27.388480233999996</v>
      </c>
      <c r="AA122" s="465">
        <f t="shared" si="46"/>
        <v>993.20323265100001</v>
      </c>
      <c r="AB122" s="429">
        <f t="shared" si="47"/>
        <v>6.7112861183255629E-2</v>
      </c>
      <c r="AC122" s="454">
        <f t="shared" si="48"/>
        <v>139.8875129150606</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599.52770683000006</v>
      </c>
      <c r="V123" s="475">
        <f t="shared" si="41"/>
        <v>226.23326173800001</v>
      </c>
      <c r="W123" s="460">
        <f t="shared" si="42"/>
        <v>40.913587008</v>
      </c>
      <c r="X123" s="476">
        <f t="shared" si="43"/>
        <v>23.177864616000001</v>
      </c>
      <c r="Y123" s="476">
        <f t="shared" si="44"/>
        <v>0.41038171200000001</v>
      </c>
      <c r="Z123" s="478">
        <f t="shared" si="45"/>
        <v>1.589645642</v>
      </c>
      <c r="AA123" s="465">
        <f t="shared" si="46"/>
        <v>891.85244754600012</v>
      </c>
      <c r="AB123" s="429">
        <f t="shared" si="47"/>
        <v>6.0264372426920745E-2</v>
      </c>
      <c r="AC123" s="454">
        <f t="shared" si="48"/>
        <v>257.72367482410419</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784.99442619000001</v>
      </c>
      <c r="V126" s="475">
        <f t="shared" si="41"/>
        <v>851.62809632999995</v>
      </c>
      <c r="W126" s="460">
        <f t="shared" si="42"/>
        <v>510.72800328</v>
      </c>
      <c r="X126" s="476">
        <f t="shared" si="43"/>
        <v>1033.815051972</v>
      </c>
      <c r="Y126" s="476">
        <f t="shared" si="44"/>
        <v>47.703375616000002</v>
      </c>
      <c r="Z126" s="478">
        <f t="shared" si="45"/>
        <v>38.785752768000002</v>
      </c>
      <c r="AA126" s="465">
        <f t="shared" si="46"/>
        <v>3267.6547061559995</v>
      </c>
      <c r="AB126" s="429">
        <f t="shared" si="47"/>
        <v>0.22080239922670447</v>
      </c>
      <c r="AC126" s="454">
        <f t="shared" si="48"/>
        <v>64.843695812362398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480.87024141000001</v>
      </c>
      <c r="V127" s="475">
        <f t="shared" si="41"/>
        <v>425.67329114199998</v>
      </c>
      <c r="W127" s="460">
        <f t="shared" si="42"/>
        <v>192.4024896</v>
      </c>
      <c r="X127" s="476">
        <f t="shared" si="43"/>
        <v>336.87834118000001</v>
      </c>
      <c r="Y127" s="476">
        <f t="shared" si="44"/>
        <v>10.850843744000001</v>
      </c>
      <c r="Z127" s="478">
        <f t="shared" si="45"/>
        <v>8.4427070799999999</v>
      </c>
      <c r="AA127" s="465">
        <f t="shared" si="46"/>
        <v>1455.1179141560001</v>
      </c>
      <c r="AB127" s="429">
        <f t="shared" si="47"/>
        <v>9.8325421593080622E-2</v>
      </c>
      <c r="AC127" s="454">
        <f t="shared" si="48"/>
        <v>93.614751081802709</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559.00740674999997</v>
      </c>
      <c r="V128" s="475">
        <f t="shared" si="41"/>
        <v>472.69772840400003</v>
      </c>
      <c r="W128" s="460">
        <f t="shared" si="42"/>
        <v>233.13326277599998</v>
      </c>
      <c r="X128" s="476">
        <f t="shared" si="43"/>
        <v>366.62161349600001</v>
      </c>
      <c r="Y128" s="476">
        <f t="shared" si="44"/>
        <v>13.378720992</v>
      </c>
      <c r="Z128" s="478">
        <f t="shared" si="45"/>
        <v>20.084520129999998</v>
      </c>
      <c r="AA128" s="465">
        <f t="shared" si="46"/>
        <v>1664.9232525479999</v>
      </c>
      <c r="AB128" s="429">
        <f t="shared" si="47"/>
        <v>0.11250241587593755</v>
      </c>
      <c r="AC128" s="454">
        <f t="shared" si="48"/>
        <v>90.931367840323503</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1961.0053834800001</v>
      </c>
      <c r="V129" s="475">
        <f t="shared" si="41"/>
        <v>1492.8096565799999</v>
      </c>
      <c r="W129" s="460">
        <f t="shared" si="42"/>
        <v>531.75687486000004</v>
      </c>
      <c r="X129" s="476">
        <f t="shared" si="43"/>
        <v>764.16235738399996</v>
      </c>
      <c r="Y129" s="476">
        <f t="shared" si="44"/>
        <v>21.284255616000003</v>
      </c>
      <c r="Z129" s="478">
        <f t="shared" si="45"/>
        <v>27.184301974</v>
      </c>
      <c r="AA129" s="465">
        <f t="shared" si="46"/>
        <v>4798.2028298940004</v>
      </c>
      <c r="AB129" s="429">
        <f t="shared" si="47"/>
        <v>0.32422480099290496</v>
      </c>
      <c r="AC129" s="454">
        <f t="shared" si="48"/>
        <v>122.19814600061707</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1804.1225365800001</v>
      </c>
      <c r="V130" s="475">
        <f t="shared" si="41"/>
        <v>1003.1912275440001</v>
      </c>
      <c r="W130" s="460">
        <f t="shared" si="42"/>
        <v>352.97936948399996</v>
      </c>
      <c r="X130" s="476">
        <f t="shared" si="43"/>
        <v>430.52263596800003</v>
      </c>
      <c r="Y130" s="476">
        <f t="shared" si="44"/>
        <v>10.782804032</v>
      </c>
      <c r="Z130" s="478">
        <f t="shared" si="45"/>
        <v>11.502718048</v>
      </c>
      <c r="AA130" s="465">
        <f t="shared" si="46"/>
        <v>3613.1012916560003</v>
      </c>
      <c r="AB130" s="429">
        <f t="shared" si="47"/>
        <v>0.24414496193364418</v>
      </c>
      <c r="AC130" s="454">
        <f t="shared" si="48"/>
        <v>147.60545363873533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176.30343483999999</v>
      </c>
      <c r="V133" s="475">
        <f t="shared" si="41"/>
        <v>307.007514044</v>
      </c>
      <c r="W133" s="460">
        <f t="shared" si="42"/>
        <v>170.47137443400001</v>
      </c>
      <c r="X133" s="476">
        <f t="shared" si="43"/>
        <v>248.528915872</v>
      </c>
      <c r="Y133" s="476">
        <f t="shared" si="44"/>
        <v>12.083858176</v>
      </c>
      <c r="Z133" s="478">
        <f t="shared" si="45"/>
        <v>15.401184139999998</v>
      </c>
      <c r="AA133" s="465">
        <f t="shared" si="46"/>
        <v>929.79628150600001</v>
      </c>
      <c r="AB133" s="429">
        <f t="shared" si="47"/>
        <v>6.2828318231366989E-2</v>
      </c>
      <c r="AC133" s="454">
        <f t="shared" si="48"/>
        <v>68.900655416882515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3338.6757584700003</v>
      </c>
      <c r="V134" s="475">
        <f t="shared" si="41"/>
        <v>2704.6009791679999</v>
      </c>
      <c r="W134" s="460">
        <f t="shared" si="42"/>
        <v>1099.25163954</v>
      </c>
      <c r="X134" s="476">
        <f t="shared" si="43"/>
        <v>2022.8628208959999</v>
      </c>
      <c r="Y134" s="476">
        <f t="shared" si="44"/>
        <v>67.900425007999999</v>
      </c>
      <c r="Z134" s="478">
        <f t="shared" si="45"/>
        <v>57.206548732000002</v>
      </c>
      <c r="AA134" s="465">
        <f t="shared" si="46"/>
        <v>9290.4981718139989</v>
      </c>
      <c r="AB134" s="429">
        <f t="shared" si="47"/>
        <v>0.62777878044557056</v>
      </c>
      <c r="AC134" s="454">
        <f t="shared" si="48"/>
        <v>96.924405883529005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789.02656027000012</v>
      </c>
      <c r="V135" s="475">
        <f t="shared" si="41"/>
        <v>353.81023367799997</v>
      </c>
      <c r="W135" s="460">
        <f t="shared" si="42"/>
        <v>166.75386120600001</v>
      </c>
      <c r="X135" s="476">
        <f t="shared" si="43"/>
        <v>131.05485852000001</v>
      </c>
      <c r="Y135" s="476">
        <f t="shared" si="44"/>
        <v>3.5523281039999999</v>
      </c>
      <c r="Z135" s="478">
        <f t="shared" si="45"/>
        <v>9.2370527419999995</v>
      </c>
      <c r="AA135" s="465">
        <f t="shared" si="46"/>
        <v>1453.4348945200002</v>
      </c>
      <c r="AB135" s="429">
        <f t="shared" si="47"/>
        <v>9.8211696365970685E-2</v>
      </c>
      <c r="AC135" s="454">
        <f t="shared" si="48"/>
        <v>158.10398936170904</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138.17334049999999</v>
      </c>
      <c r="V136" s="475">
        <f t="shared" si="41"/>
        <v>152.10544731800002</v>
      </c>
      <c r="W136" s="460">
        <f t="shared" si="42"/>
        <v>58.252174773</v>
      </c>
      <c r="X136" s="476">
        <f t="shared" si="43"/>
        <v>102.342319076</v>
      </c>
      <c r="Y136" s="476">
        <f t="shared" si="44"/>
        <v>4.1966369119999998</v>
      </c>
      <c r="Z136" s="478">
        <f t="shared" si="45"/>
        <v>0.82201494799999997</v>
      </c>
      <c r="AA136" s="465">
        <f t="shared" si="46"/>
        <v>455.89193352699999</v>
      </c>
      <c r="AB136" s="429">
        <f t="shared" si="47"/>
        <v>3.0805590480910871E-2</v>
      </c>
      <c r="AC136" s="454">
        <f t="shared" si="48"/>
        <v>87.825849170475962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1040.20986186</v>
      </c>
      <c r="V137" s="475">
        <f t="shared" ref="V137:V200" si="64">IFERROR(V$5*I137,"")</f>
        <v>637.03060696</v>
      </c>
      <c r="W137" s="460">
        <f t="shared" ref="W137:W200" si="65">IFERROR(W$5*K137,"")</f>
        <v>263.75270400599999</v>
      </c>
      <c r="X137" s="476">
        <f t="shared" ref="X137:X200" si="66">IFERROR(X$5*M137,"")</f>
        <v>272.20005430399999</v>
      </c>
      <c r="Y137" s="476">
        <f t="shared" ref="Y137:Y200" si="67">IFERROR(Y$5*O137,"")</f>
        <v>9.1326371759999994</v>
      </c>
      <c r="Z137" s="478">
        <f t="shared" ref="Z137:Z200" si="68">IFERROR(Z$5*Q137,"")</f>
        <v>9.8622479500000004</v>
      </c>
      <c r="AA137" s="465">
        <f t="shared" ref="AA137:AA200" si="69">IFERROR(SUM(U137:Z137),"")</f>
        <v>2232.1881122559998</v>
      </c>
      <c r="AB137" s="429">
        <f t="shared" ref="AB137:AB200" si="70">IF(OR(AA137="", AA137=0), "", AA137/$AA$5)</f>
        <v>0.15083371256544359</v>
      </c>
      <c r="AC137" s="454">
        <f t="shared" ref="AC137:AC200" si="71">IF(OR(AB137="", AB137=0), "", IF(AN137&gt;0, AB137/AN137*100, ""))</f>
        <v>132.15943171476755</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71.088130620000001</v>
      </c>
      <c r="V138" s="475">
        <f t="shared" si="64"/>
        <v>42.585609417999997</v>
      </c>
      <c r="W138" s="460">
        <f t="shared" si="65"/>
        <v>17.452411190999999</v>
      </c>
      <c r="X138" s="476">
        <f t="shared" si="66"/>
        <v>32.873891860000001</v>
      </c>
      <c r="Y138" s="476">
        <f t="shared" si="67"/>
        <v>0.76995016800000005</v>
      </c>
      <c r="Z138" s="478">
        <f t="shared" si="68"/>
        <v>1.150847618</v>
      </c>
      <c r="AA138" s="465">
        <f t="shared" si="69"/>
        <v>165.92084087500004</v>
      </c>
      <c r="AB138" s="429">
        <f t="shared" si="70"/>
        <v>1.1211625168930336E-2</v>
      </c>
      <c r="AC138" s="454">
        <f t="shared" si="71"/>
        <v>115.81156547391235</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36.522907850000003</v>
      </c>
      <c r="V139" s="475">
        <f t="shared" si="64"/>
        <v>48.859609413999998</v>
      </c>
      <c r="W139" s="460">
        <f t="shared" si="65"/>
        <v>45.065833028999997</v>
      </c>
      <c r="X139" s="476">
        <f t="shared" si="66"/>
        <v>122.13713947199999</v>
      </c>
      <c r="Y139" s="476">
        <f t="shared" si="67"/>
        <v>6.3641644560000001</v>
      </c>
      <c r="Z139" s="478">
        <f t="shared" si="68"/>
        <v>12.320103870000001</v>
      </c>
      <c r="AA139" s="465">
        <f t="shared" si="69"/>
        <v>271.26975809100003</v>
      </c>
      <c r="AB139" s="429">
        <f t="shared" si="70"/>
        <v>1.83302762410298E-2</v>
      </c>
      <c r="AC139" s="454">
        <f t="shared" si="71"/>
        <v>45.7016427436348</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2225.5127072099999</v>
      </c>
      <c r="V141" s="475">
        <f t="shared" si="64"/>
        <v>1288.3827766040001</v>
      </c>
      <c r="W141" s="460">
        <f t="shared" si="65"/>
        <v>487.21599424800002</v>
      </c>
      <c r="X141" s="476">
        <f t="shared" si="66"/>
        <v>542.34361846800005</v>
      </c>
      <c r="Y141" s="476">
        <f t="shared" si="67"/>
        <v>13.894669671999999</v>
      </c>
      <c r="Z141" s="478">
        <f t="shared" si="68"/>
        <v>35.186143924</v>
      </c>
      <c r="AA141" s="465">
        <f t="shared" si="69"/>
        <v>4592.535910126001</v>
      </c>
      <c r="AB141" s="429">
        <f t="shared" si="70"/>
        <v>0.31032744848476257</v>
      </c>
      <c r="AC141" s="454">
        <f t="shared" si="71"/>
        <v>143.91189894606856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2674.1279554600001</v>
      </c>
      <c r="V142" s="475">
        <f t="shared" si="64"/>
        <v>2156.7068073100004</v>
      </c>
      <c r="W142" s="460">
        <f t="shared" si="65"/>
        <v>939.95614454700001</v>
      </c>
      <c r="X142" s="476">
        <f t="shared" si="66"/>
        <v>1497.6058604999998</v>
      </c>
      <c r="Y142" s="476">
        <f t="shared" si="67"/>
        <v>49.141567279999997</v>
      </c>
      <c r="Z142" s="478">
        <f t="shared" si="68"/>
        <v>48.842833063999997</v>
      </c>
      <c r="AA142" s="465">
        <f t="shared" si="69"/>
        <v>7366.3811681610005</v>
      </c>
      <c r="AB142" s="429">
        <f t="shared" si="70"/>
        <v>0.49776208988181636</v>
      </c>
      <c r="AC142" s="454">
        <f t="shared" si="71"/>
        <v>100.65636910672922</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579.11953359000006</v>
      </c>
      <c r="V143" s="475">
        <f t="shared" si="64"/>
        <v>660.14539362199992</v>
      </c>
      <c r="W143" s="460">
        <f t="shared" si="65"/>
        <v>335.450226816</v>
      </c>
      <c r="X143" s="476">
        <f t="shared" si="66"/>
        <v>726.71149037999999</v>
      </c>
      <c r="Y143" s="476">
        <f t="shared" si="67"/>
        <v>32.420063728000002</v>
      </c>
      <c r="Z143" s="478">
        <f t="shared" si="68"/>
        <v>17.941434072</v>
      </c>
      <c r="AA143" s="465">
        <f t="shared" si="69"/>
        <v>2351.788142208</v>
      </c>
      <c r="AB143" s="429">
        <f t="shared" si="70"/>
        <v>0.15891534172633287</v>
      </c>
      <c r="AC143" s="454">
        <f t="shared" si="71"/>
        <v>67.711330301515005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111.23980374</v>
      </c>
      <c r="V144" s="475">
        <f t="shared" si="64"/>
        <v>140.76501821799999</v>
      </c>
      <c r="W144" s="460">
        <f t="shared" si="65"/>
        <v>58.377632567999996</v>
      </c>
      <c r="X144" s="476">
        <f t="shared" si="66"/>
        <v>165.33903065199999</v>
      </c>
      <c r="Y144" s="476">
        <f t="shared" si="67"/>
        <v>8.54369932</v>
      </c>
      <c r="Z144" s="478">
        <f t="shared" si="68"/>
        <v>4.02958894</v>
      </c>
      <c r="AA144" s="465">
        <f t="shared" si="69"/>
        <v>488.29477343799994</v>
      </c>
      <c r="AB144" s="429">
        <f t="shared" si="70"/>
        <v>3.2995119497128182E-2</v>
      </c>
      <c r="AC144" s="454">
        <f t="shared" si="71"/>
        <v>59.826535529336446</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669.24411294000004</v>
      </c>
      <c r="V146" s="475">
        <f t="shared" si="64"/>
        <v>277.96591006800003</v>
      </c>
      <c r="W146" s="460">
        <f t="shared" si="65"/>
        <v>210.19432244399999</v>
      </c>
      <c r="X146" s="476">
        <f t="shared" si="66"/>
        <v>377.47240307600003</v>
      </c>
      <c r="Y146" s="476">
        <f t="shared" si="67"/>
        <v>12.451053264</v>
      </c>
      <c r="Z146" s="478">
        <f t="shared" si="68"/>
        <v>31.949222878</v>
      </c>
      <c r="AA146" s="465">
        <f t="shared" si="69"/>
        <v>1579.2770246699999</v>
      </c>
      <c r="AB146" s="429">
        <f t="shared" si="70"/>
        <v>0.10671511755321306</v>
      </c>
      <c r="AC146" s="454">
        <f t="shared" si="71"/>
        <v>90.403630859854871</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72.563264540000006</v>
      </c>
      <c r="V148" s="497">
        <f t="shared" si="64"/>
        <v>47.327453052000003</v>
      </c>
      <c r="W148" s="498">
        <f t="shared" si="65"/>
        <v>20.498281346999999</v>
      </c>
      <c r="X148" s="497">
        <f t="shared" si="66"/>
        <v>34.640785428000001</v>
      </c>
      <c r="Y148" s="497">
        <f t="shared" si="67"/>
        <v>1.699454016</v>
      </c>
      <c r="Z148" s="498">
        <f t="shared" si="68"/>
        <v>1.582413686</v>
      </c>
      <c r="AA148" s="499">
        <f t="shared" si="69"/>
        <v>178.31165206899999</v>
      </c>
      <c r="AB148" s="500">
        <f t="shared" si="70"/>
        <v>1.2048898714034731E-2</v>
      </c>
      <c r="AC148" s="501">
        <f t="shared" si="71"/>
        <v>90.312727687049815</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3291.92403384</v>
      </c>
      <c r="V149" s="475">
        <f t="shared" si="64"/>
        <v>2910.2897660980002</v>
      </c>
      <c r="W149" s="460">
        <f t="shared" si="65"/>
        <v>1313.285722584</v>
      </c>
      <c r="X149" s="476">
        <f t="shared" si="66"/>
        <v>2355.0155931720001</v>
      </c>
      <c r="Y149" s="476">
        <f t="shared" si="67"/>
        <v>88.405876312000004</v>
      </c>
      <c r="Z149" s="478">
        <f t="shared" si="68"/>
        <v>69.231442389999998</v>
      </c>
      <c r="AA149" s="465">
        <f t="shared" si="69"/>
        <v>10028.152434396001</v>
      </c>
      <c r="AB149" s="429">
        <f t="shared" si="70"/>
        <v>0.67762365257084944</v>
      </c>
      <c r="AC149" s="454">
        <f t="shared" si="71"/>
        <v>87.886469254173917</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441.11257943999999</v>
      </c>
      <c r="V151" s="475">
        <f t="shared" si="64"/>
        <v>424.01594996199998</v>
      </c>
      <c r="W151" s="460">
        <f t="shared" si="65"/>
        <v>200.44184404199999</v>
      </c>
      <c r="X151" s="476">
        <f t="shared" si="66"/>
        <v>314.987592312</v>
      </c>
      <c r="Y151" s="476">
        <f t="shared" si="67"/>
        <v>11.943985975999999</v>
      </c>
      <c r="Z151" s="478">
        <f t="shared" si="68"/>
        <v>12.395553928</v>
      </c>
      <c r="AA151" s="465">
        <f t="shared" si="69"/>
        <v>1404.89750566</v>
      </c>
      <c r="AB151" s="429">
        <f t="shared" si="70"/>
        <v>9.4931921458206628E-2</v>
      </c>
      <c r="AC151" s="454">
        <f t="shared" si="71"/>
        <v>88.783583999217839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1749.9874896400001</v>
      </c>
      <c r="V152" s="475">
        <f t="shared" si="64"/>
        <v>1621.4232044999999</v>
      </c>
      <c r="W152" s="460">
        <f t="shared" si="65"/>
        <v>675.27111039299996</v>
      </c>
      <c r="X152" s="476">
        <f t="shared" si="66"/>
        <v>1182.4768285080002</v>
      </c>
      <c r="Y152" s="476">
        <f t="shared" si="67"/>
        <v>41.822860559999995</v>
      </c>
      <c r="Z152" s="478">
        <f t="shared" si="68"/>
        <v>30.644254016000001</v>
      </c>
      <c r="AA152" s="465">
        <f t="shared" si="69"/>
        <v>5301.6257476169994</v>
      </c>
      <c r="AB152" s="429">
        <f t="shared" si="70"/>
        <v>0.35824216147151833</v>
      </c>
      <c r="AC152" s="454">
        <f t="shared" si="71"/>
        <v>92.919288814518012</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266.3555063</v>
      </c>
      <c r="V153" s="475">
        <f t="shared" si="64"/>
        <v>156.23647412999998</v>
      </c>
      <c r="W153" s="460">
        <f t="shared" si="65"/>
        <v>109.73899584</v>
      </c>
      <c r="X153" s="476">
        <f t="shared" si="66"/>
        <v>184.45418412799998</v>
      </c>
      <c r="Y153" s="476">
        <f t="shared" si="67"/>
        <v>8.1877906239999998</v>
      </c>
      <c r="Z153" s="478">
        <f t="shared" si="68"/>
        <v>6.5008661559999998</v>
      </c>
      <c r="AA153" s="465">
        <f t="shared" si="69"/>
        <v>731.47381717799988</v>
      </c>
      <c r="AB153" s="429">
        <f t="shared" si="70"/>
        <v>4.9427246244881401E-2</v>
      </c>
      <c r="AC153" s="454">
        <f t="shared" si="71"/>
        <v>78.026887929379711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120.68157088</v>
      </c>
      <c r="V154" s="475">
        <f t="shared" si="64"/>
        <v>95.940238239999999</v>
      </c>
      <c r="W154" s="460">
        <f t="shared" si="65"/>
        <v>31.742193348000001</v>
      </c>
      <c r="X154" s="476">
        <f t="shared" si="66"/>
        <v>65.855165287999995</v>
      </c>
      <c r="Y154" s="476">
        <f t="shared" si="67"/>
        <v>3.3135071840000001</v>
      </c>
      <c r="Z154" s="478">
        <f t="shared" si="68"/>
        <v>1.6953183139999999</v>
      </c>
      <c r="AA154" s="465">
        <f t="shared" si="69"/>
        <v>319.22799325400001</v>
      </c>
      <c r="AB154" s="429">
        <f t="shared" si="70"/>
        <v>2.1570916498006625E-2</v>
      </c>
      <c r="AC154" s="454">
        <f t="shared" si="71"/>
        <v>87.167102520216275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786.35014653000007</v>
      </c>
      <c r="V155" s="475">
        <f t="shared" si="64"/>
        <v>660.00135656399993</v>
      </c>
      <c r="W155" s="460">
        <f t="shared" si="65"/>
        <v>316.58986212900004</v>
      </c>
      <c r="X155" s="476">
        <f t="shared" si="66"/>
        <v>641.88260836400002</v>
      </c>
      <c r="Y155" s="476">
        <f t="shared" si="67"/>
        <v>24.837185984000001</v>
      </c>
      <c r="Z155" s="478">
        <f t="shared" si="68"/>
        <v>19.577863662000002</v>
      </c>
      <c r="AA155" s="465">
        <f t="shared" si="69"/>
        <v>2449.2390232329999</v>
      </c>
      <c r="AB155" s="429">
        <f t="shared" si="70"/>
        <v>0.16550030564450299</v>
      </c>
      <c r="AC155" s="454">
        <f t="shared" si="71"/>
        <v>81.205805723449785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880.29442877999998</v>
      </c>
      <c r="V157" s="475">
        <f t="shared" si="64"/>
        <v>706.99610154799996</v>
      </c>
      <c r="W157" s="460">
        <f t="shared" si="65"/>
        <v>393.89275800299998</v>
      </c>
      <c r="X157" s="476">
        <f t="shared" si="66"/>
        <v>767.21279845599997</v>
      </c>
      <c r="Y157" s="476">
        <f t="shared" si="67"/>
        <v>32.885425976000001</v>
      </c>
      <c r="Z157" s="478">
        <f t="shared" si="68"/>
        <v>33.712253462</v>
      </c>
      <c r="AA157" s="465">
        <f t="shared" si="69"/>
        <v>2814.9937662249999</v>
      </c>
      <c r="AB157" s="429">
        <f t="shared" si="70"/>
        <v>0.19021513387559971</v>
      </c>
      <c r="AC157" s="454">
        <f t="shared" si="71"/>
        <v>75.052454137626228</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2484.1928696</v>
      </c>
      <c r="V158" s="475">
        <f t="shared" si="64"/>
        <v>2250.6211218479998</v>
      </c>
      <c r="W158" s="460">
        <f t="shared" si="65"/>
        <v>939.89124774900006</v>
      </c>
      <c r="X158" s="476">
        <f t="shared" si="66"/>
        <v>1622.443580144</v>
      </c>
      <c r="Y158" s="476">
        <f t="shared" si="67"/>
        <v>57.219904352</v>
      </c>
      <c r="Z158" s="478">
        <f t="shared" si="68"/>
        <v>37.101602614000001</v>
      </c>
      <c r="AA158" s="465">
        <f t="shared" si="69"/>
        <v>7391.4703263070005</v>
      </c>
      <c r="AB158" s="429">
        <f t="shared" si="70"/>
        <v>0.49945741781924458</v>
      </c>
      <c r="AC158" s="454">
        <f t="shared" si="71"/>
        <v>94.073955028828649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1573.5608512000001</v>
      </c>
      <c r="V161" s="475">
        <f t="shared" si="64"/>
        <v>777.89315579800007</v>
      </c>
      <c r="W161" s="460">
        <f t="shared" si="65"/>
        <v>289.505140326</v>
      </c>
      <c r="X161" s="476">
        <f t="shared" si="66"/>
        <v>339.22435166000002</v>
      </c>
      <c r="Y161" s="476">
        <f t="shared" si="67"/>
        <v>7.9103372399999996</v>
      </c>
      <c r="Z161" s="478">
        <f t="shared" si="68"/>
        <v>22.044855192</v>
      </c>
      <c r="AA161" s="465">
        <f t="shared" si="69"/>
        <v>3010.1386914160003</v>
      </c>
      <c r="AB161" s="429">
        <f t="shared" si="70"/>
        <v>0.20340149276410571</v>
      </c>
      <c r="AC161" s="454">
        <f t="shared" si="71"/>
        <v>152.52006212279835</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2082.1719036300001</v>
      </c>
      <c r="V162" s="475">
        <f t="shared" si="64"/>
        <v>1384.050349462</v>
      </c>
      <c r="W162" s="460">
        <f t="shared" si="65"/>
        <v>543.76891561800005</v>
      </c>
      <c r="X162" s="476">
        <f t="shared" si="66"/>
        <v>765.64750920799997</v>
      </c>
      <c r="Y162" s="476">
        <f t="shared" si="67"/>
        <v>19.956840176</v>
      </c>
      <c r="Z162" s="478">
        <f t="shared" si="68"/>
        <v>24.238611900000002</v>
      </c>
      <c r="AA162" s="465">
        <f t="shared" si="69"/>
        <v>4819.8341299939993</v>
      </c>
      <c r="AB162" s="429">
        <f t="shared" si="70"/>
        <v>0.32568647408568141</v>
      </c>
      <c r="AC162" s="454">
        <f t="shared" si="71"/>
        <v>124.93982504867137</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1069.42431427</v>
      </c>
      <c r="V163" s="475">
        <f t="shared" si="64"/>
        <v>1077.8200614719999</v>
      </c>
      <c r="W163" s="460">
        <f t="shared" si="65"/>
        <v>427.161513861</v>
      </c>
      <c r="X163" s="476">
        <f t="shared" si="66"/>
        <v>653.31895059600004</v>
      </c>
      <c r="Y163" s="476">
        <f t="shared" si="67"/>
        <v>20.82726516</v>
      </c>
      <c r="Z163" s="478">
        <f t="shared" si="68"/>
        <v>19.366462456000001</v>
      </c>
      <c r="AA163" s="465">
        <f t="shared" si="69"/>
        <v>3267.9185678149997</v>
      </c>
      <c r="AB163" s="429">
        <f t="shared" si="70"/>
        <v>0.2208202289218866</v>
      </c>
      <c r="AC163" s="454">
        <f t="shared" si="71"/>
        <v>101.74290827949184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528.53684780000003</v>
      </c>
      <c r="V164" s="475">
        <f t="shared" si="64"/>
        <v>520.78504561600005</v>
      </c>
      <c r="W164" s="460">
        <f t="shared" si="65"/>
        <v>266.01272161200001</v>
      </c>
      <c r="X164" s="476">
        <f t="shared" si="66"/>
        <v>483.44374651200002</v>
      </c>
      <c r="Y164" s="476">
        <f t="shared" si="67"/>
        <v>17.314343176000001</v>
      </c>
      <c r="Z164" s="478">
        <f t="shared" si="68"/>
        <v>13.290410698000001</v>
      </c>
      <c r="AA164" s="465">
        <f t="shared" si="69"/>
        <v>1829.3831154139998</v>
      </c>
      <c r="AB164" s="429">
        <f t="shared" si="70"/>
        <v>0.12361531964416514</v>
      </c>
      <c r="AC164" s="454">
        <f t="shared" si="71"/>
        <v>82.100792902659066</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181.91018806999998</v>
      </c>
      <c r="V165" s="475">
        <f t="shared" si="64"/>
        <v>283.49314906000001</v>
      </c>
      <c r="W165" s="460">
        <f t="shared" si="65"/>
        <v>161.550291792</v>
      </c>
      <c r="X165" s="476">
        <f t="shared" si="66"/>
        <v>313.12590718399997</v>
      </c>
      <c r="Y165" s="476">
        <f t="shared" si="67"/>
        <v>13.080098824</v>
      </c>
      <c r="Z165" s="478">
        <f t="shared" si="68"/>
        <v>4.4673899280000002</v>
      </c>
      <c r="AA165" s="465">
        <f t="shared" si="69"/>
        <v>957.62702485799991</v>
      </c>
      <c r="AB165" s="429">
        <f t="shared" si="70"/>
        <v>6.4708900929657406E-2</v>
      </c>
      <c r="AC165" s="454">
        <f t="shared" si="71"/>
        <v>66.045397675197577</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154.39590061999999</v>
      </c>
      <c r="V166" s="475">
        <f t="shared" si="64"/>
        <v>201.95823859199999</v>
      </c>
      <c r="W166" s="460">
        <f t="shared" si="65"/>
        <v>133.00142043299999</v>
      </c>
      <c r="X166" s="476">
        <f t="shared" si="66"/>
        <v>377.23953484000003</v>
      </c>
      <c r="Y166" s="476">
        <f t="shared" si="67"/>
        <v>24.911115423999998</v>
      </c>
      <c r="Z166" s="478">
        <f t="shared" si="68"/>
        <v>22.592269825999999</v>
      </c>
      <c r="AA166" s="465">
        <f t="shared" si="69"/>
        <v>914.09847973499996</v>
      </c>
      <c r="AB166" s="429">
        <f t="shared" si="70"/>
        <v>6.1767584278329617E-2</v>
      </c>
      <c r="AC166" s="454">
        <f t="shared" si="71"/>
        <v>43.998496903155591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167993859.3125</v>
      </c>
      <c r="V168" s="505">
        <f t="shared" si="64"/>
        <v>171975068.02365997</v>
      </c>
      <c r="W168" s="506">
        <f t="shared" si="65"/>
        <v>88039806.329700008</v>
      </c>
      <c r="X168" s="507">
        <f t="shared" si="66"/>
        <v>166764725.53284001</v>
      </c>
      <c r="Y168" s="507">
        <f t="shared" si="67"/>
        <v>7296392.7035999997</v>
      </c>
      <c r="Z168" s="508">
        <f t="shared" si="68"/>
        <v>5941267.6594000002</v>
      </c>
      <c r="AA168" s="509">
        <f t="shared" si="69"/>
        <v>608011119.56169999</v>
      </c>
      <c r="AB168" s="509">
        <f t="shared" si="70"/>
        <v>41084.608389870933</v>
      </c>
      <c r="AC168" s="454">
        <f t="shared" si="71"/>
        <v>73.774512318474535</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1825219.9545840002</v>
      </c>
      <c r="V170" s="510">
        <f t="shared" si="64"/>
        <v>1694112.8664503999</v>
      </c>
      <c r="W170" s="511">
        <f t="shared" si="65"/>
        <v>780795.23365469999</v>
      </c>
      <c r="X170" s="510">
        <f t="shared" si="66"/>
        <v>1485536.4707344</v>
      </c>
      <c r="Y170" s="510">
        <f t="shared" si="67"/>
        <v>65957.299012800009</v>
      </c>
      <c r="Z170" s="511">
        <f t="shared" si="68"/>
        <v>59424.661388599998</v>
      </c>
      <c r="AA170" s="512">
        <f t="shared" si="69"/>
        <v>5911046.4858248997</v>
      </c>
      <c r="AB170" s="512">
        <f t="shared" si="70"/>
        <v>399.42202080038516</v>
      </c>
      <c r="AC170" s="496">
        <f t="shared" si="71"/>
        <v>78.342855284208213</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281599.59891310002</v>
      </c>
      <c r="V171" s="505">
        <f t="shared" si="64"/>
        <v>251565.50534059998</v>
      </c>
      <c r="W171" s="506">
        <f t="shared" si="65"/>
        <v>106500.25303041001</v>
      </c>
      <c r="X171" s="507">
        <f t="shared" si="66"/>
        <v>184687.01489304</v>
      </c>
      <c r="Y171" s="507">
        <f t="shared" si="67"/>
        <v>7741.3799683999996</v>
      </c>
      <c r="Z171" s="508">
        <f t="shared" si="68"/>
        <v>5410.0338300000003</v>
      </c>
      <c r="AA171" s="509">
        <f t="shared" si="69"/>
        <v>837503.78597555007</v>
      </c>
      <c r="AB171" s="509">
        <f t="shared" si="70"/>
        <v>56.591917425201032</v>
      </c>
      <c r="AC171" s="454">
        <f t="shared" si="71"/>
        <v>87.858428160765186</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23274.956956679998</v>
      </c>
      <c r="V172" s="505">
        <f t="shared" si="64"/>
        <v>19471.536270824003</v>
      </c>
      <c r="W172" s="506">
        <f t="shared" si="65"/>
        <v>11776.309911564</v>
      </c>
      <c r="X172" s="507">
        <f t="shared" si="66"/>
        <v>27851.214432875997</v>
      </c>
      <c r="Y172" s="507">
        <f t="shared" si="67"/>
        <v>1185.6994021599999</v>
      </c>
      <c r="Z172" s="508">
        <f t="shared" si="68"/>
        <v>818.16966465199994</v>
      </c>
      <c r="AA172" s="509">
        <f t="shared" si="69"/>
        <v>84377.886638755997</v>
      </c>
      <c r="AB172" s="509">
        <f t="shared" si="70"/>
        <v>5.701593799496993</v>
      </c>
      <c r="AC172" s="454">
        <f t="shared" si="71"/>
        <v>66.314679598039191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22423.195223909999</v>
      </c>
      <c r="V173" s="505">
        <f t="shared" si="64"/>
        <v>16971.712517584001</v>
      </c>
      <c r="W173" s="506">
        <f t="shared" si="65"/>
        <v>5592.3959952180003</v>
      </c>
      <c r="X173" s="507">
        <f t="shared" si="66"/>
        <v>4764.113937696</v>
      </c>
      <c r="Y173" s="507">
        <f t="shared" si="67"/>
        <v>162.29143226400001</v>
      </c>
      <c r="Z173" s="508">
        <f t="shared" si="68"/>
        <v>124.867202456</v>
      </c>
      <c r="AA173" s="509">
        <f t="shared" si="69"/>
        <v>50038.576309127995</v>
      </c>
      <c r="AB173" s="509">
        <f t="shared" si="70"/>
        <v>3.3812133461131153</v>
      </c>
      <c r="AC173" s="454">
        <f t="shared" si="71"/>
        <v>146.43821436833258</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68575.397166900002</v>
      </c>
      <c r="V174" s="505">
        <f t="shared" si="64"/>
        <v>62198.203481479999</v>
      </c>
      <c r="W174" s="506">
        <f t="shared" si="65"/>
        <v>30029.971183619997</v>
      </c>
      <c r="X174" s="507">
        <f t="shared" si="66"/>
        <v>45521.631321159999</v>
      </c>
      <c r="Y174" s="507">
        <f t="shared" si="67"/>
        <v>2049.9204388000003</v>
      </c>
      <c r="Z174" s="508">
        <f t="shared" si="68"/>
        <v>3056.1053736200001</v>
      </c>
      <c r="AA174" s="509">
        <f t="shared" si="69"/>
        <v>211431.22896558</v>
      </c>
      <c r="AB174" s="509">
        <f t="shared" si="70"/>
        <v>14.28685917734847</v>
      </c>
      <c r="AC174" s="454">
        <f t="shared" si="71"/>
        <v>84.650337138713581</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552753.00075969996</v>
      </c>
      <c r="V175" s="505">
        <f t="shared" si="64"/>
        <v>449138.65091700002</v>
      </c>
      <c r="W175" s="506">
        <f t="shared" si="65"/>
        <v>194569.0303593</v>
      </c>
      <c r="X175" s="507">
        <f t="shared" si="66"/>
        <v>316108.10918119998</v>
      </c>
      <c r="Y175" s="507">
        <f t="shared" si="67"/>
        <v>11210.724304000001</v>
      </c>
      <c r="Z175" s="508">
        <f t="shared" si="68"/>
        <v>12380.646787600001</v>
      </c>
      <c r="AA175" s="509">
        <f t="shared" si="69"/>
        <v>1536160.1623087998</v>
      </c>
      <c r="AB175" s="509">
        <f t="shared" si="70"/>
        <v>103.80161918432326</v>
      </c>
      <c r="AC175" s="454">
        <f t="shared" si="71"/>
        <v>97.253485858879969</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126178.8934874</v>
      </c>
      <c r="V176" s="505">
        <f t="shared" si="64"/>
        <v>108479.07884572</v>
      </c>
      <c r="W176" s="506">
        <f t="shared" si="65"/>
        <v>54581.01630186</v>
      </c>
      <c r="X176" s="507">
        <f t="shared" si="66"/>
        <v>97260.867940880009</v>
      </c>
      <c r="Y176" s="507">
        <f t="shared" si="67"/>
        <v>5289.4615914400001</v>
      </c>
      <c r="Z176" s="508">
        <f t="shared" si="68"/>
        <v>4838.1420798600002</v>
      </c>
      <c r="AA176" s="509">
        <f t="shared" si="69"/>
        <v>396627.46024715999</v>
      </c>
      <c r="AB176" s="509">
        <f t="shared" si="70"/>
        <v>26.800963595321306</v>
      </c>
      <c r="AC176" s="454">
        <f t="shared" si="71"/>
        <v>72.446094028783591</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32365.64283303</v>
      </c>
      <c r="V177" s="505">
        <f t="shared" si="64"/>
        <v>18785.133982604002</v>
      </c>
      <c r="W177" s="506">
        <f t="shared" si="65"/>
        <v>10157.567310815999</v>
      </c>
      <c r="X177" s="507">
        <f t="shared" si="66"/>
        <v>36634.4038124</v>
      </c>
      <c r="Y177" s="507">
        <f t="shared" si="67"/>
        <v>1213.02625392</v>
      </c>
      <c r="Z177" s="508">
        <f t="shared" si="68"/>
        <v>655.24111491200006</v>
      </c>
      <c r="AA177" s="509">
        <f t="shared" si="69"/>
        <v>99811.015307681999</v>
      </c>
      <c r="AB177" s="509">
        <f t="shared" si="70"/>
        <v>6.7444432264127308</v>
      </c>
      <c r="AC177" s="454">
        <f t="shared" si="71"/>
        <v>70.739469940945881</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209659.59103180002</v>
      </c>
      <c r="V178" s="505">
        <f t="shared" si="64"/>
        <v>260089.80118087999</v>
      </c>
      <c r="W178" s="506">
        <f t="shared" si="65"/>
        <v>127799.65725069</v>
      </c>
      <c r="X178" s="507">
        <f t="shared" si="66"/>
        <v>237084.90516992001</v>
      </c>
      <c r="Y178" s="507">
        <f t="shared" si="67"/>
        <v>11476.1890048</v>
      </c>
      <c r="Z178" s="508">
        <f t="shared" si="68"/>
        <v>9665.0108445400001</v>
      </c>
      <c r="AA178" s="509">
        <f t="shared" si="69"/>
        <v>855775.15448262997</v>
      </c>
      <c r="AB178" s="509">
        <f t="shared" si="70"/>
        <v>57.826552772662339</v>
      </c>
      <c r="AC178" s="454">
        <f t="shared" si="71"/>
        <v>69.59004633307535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100324.01190370001</v>
      </c>
      <c r="V179" s="505">
        <f t="shared" si="64"/>
        <v>85042.021165860002</v>
      </c>
      <c r="W179" s="506">
        <f t="shared" si="65"/>
        <v>35152.027156409997</v>
      </c>
      <c r="X179" s="507">
        <f t="shared" si="66"/>
        <v>61143.808755559992</v>
      </c>
      <c r="Y179" s="507">
        <f t="shared" si="67"/>
        <v>2255.3788743199998</v>
      </c>
      <c r="Z179" s="508">
        <f t="shared" si="68"/>
        <v>1654.3710779200001</v>
      </c>
      <c r="AA179" s="509">
        <f t="shared" si="69"/>
        <v>285571.61893376999</v>
      </c>
      <c r="AB179" s="509">
        <f t="shared" si="70"/>
        <v>19.296683487652544</v>
      </c>
      <c r="AC179" s="454">
        <f t="shared" si="71"/>
        <v>94.299927319656035</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180636.08318339998</v>
      </c>
      <c r="V180" s="505">
        <f t="shared" si="64"/>
        <v>181687.17913698</v>
      </c>
      <c r="W180" s="506">
        <f t="shared" si="65"/>
        <v>83016.169051619989</v>
      </c>
      <c r="X180" s="507">
        <f t="shared" si="66"/>
        <v>196703.46162259998</v>
      </c>
      <c r="Y180" s="507">
        <f t="shared" si="67"/>
        <v>10691.3963</v>
      </c>
      <c r="Z180" s="508">
        <f t="shared" si="68"/>
        <v>4618.8872427000006</v>
      </c>
      <c r="AA180" s="509">
        <f t="shared" si="69"/>
        <v>657353.17653729988</v>
      </c>
      <c r="AB180" s="509">
        <f t="shared" si="70"/>
        <v>44.418756438766124</v>
      </c>
      <c r="AC180" s="454">
        <f t="shared" si="71"/>
        <v>63.834033808266064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11198.929405820001</v>
      </c>
      <c r="V181" s="505">
        <f t="shared" si="64"/>
        <v>9592.656633229999</v>
      </c>
      <c r="W181" s="506">
        <f t="shared" si="65"/>
        <v>5221.986543645</v>
      </c>
      <c r="X181" s="507">
        <f t="shared" si="66"/>
        <v>13103.269887447999</v>
      </c>
      <c r="Y181" s="507">
        <f t="shared" si="67"/>
        <v>1113.3571030400001</v>
      </c>
      <c r="Z181" s="508">
        <f t="shared" si="68"/>
        <v>0</v>
      </c>
      <c r="AA181" s="509">
        <f t="shared" si="69"/>
        <v>40230.199573182996</v>
      </c>
      <c r="AB181" s="509">
        <f t="shared" si="70"/>
        <v>2.7184404063236025</v>
      </c>
      <c r="AC181" s="454">
        <f t="shared" si="71"/>
        <v>46.966280127728048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89370.31813449999</v>
      </c>
      <c r="V182" s="505">
        <f t="shared" si="64"/>
        <v>93633.39561136</v>
      </c>
      <c r="W182" s="506">
        <f t="shared" si="65"/>
        <v>55733.519735760005</v>
      </c>
      <c r="X182" s="507">
        <f t="shared" si="66"/>
        <v>143208.48306232001</v>
      </c>
      <c r="Y182" s="507">
        <f t="shared" si="67"/>
        <v>5966.2957088800003</v>
      </c>
      <c r="Z182" s="508">
        <f t="shared" si="68"/>
        <v>9352.523221899999</v>
      </c>
      <c r="AA182" s="509">
        <f t="shared" si="69"/>
        <v>397264.53547472</v>
      </c>
      <c r="AB182" s="509">
        <f t="shared" si="70"/>
        <v>26.844012127489695</v>
      </c>
      <c r="AC182" s="454">
        <f t="shared" si="71"/>
        <v>61.780187081457136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126860.33578530001</v>
      </c>
      <c r="V183" s="505">
        <f t="shared" si="64"/>
        <v>137457.99122616</v>
      </c>
      <c r="W183" s="506">
        <f t="shared" si="65"/>
        <v>60665.329811040006</v>
      </c>
      <c r="X183" s="507">
        <f t="shared" si="66"/>
        <v>121465.18667332</v>
      </c>
      <c r="Y183" s="507">
        <f t="shared" si="67"/>
        <v>5602.17863296</v>
      </c>
      <c r="Z183" s="508">
        <f t="shared" si="68"/>
        <v>6850.66294844</v>
      </c>
      <c r="AA183" s="509">
        <f t="shared" si="69"/>
        <v>458901.68507722003</v>
      </c>
      <c r="AB183" s="509">
        <f t="shared" si="70"/>
        <v>31.008965813718497</v>
      </c>
      <c r="AC183" s="454">
        <f t="shared" si="71"/>
        <v>73.835761585089216</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74771.307776100002</v>
      </c>
      <c r="V184" s="505">
        <f t="shared" si="64"/>
        <v>61236.646593760001</v>
      </c>
      <c r="W184" s="506">
        <f t="shared" si="65"/>
        <v>36136.070881859996</v>
      </c>
      <c r="X184" s="507">
        <f t="shared" si="66"/>
        <v>82073.381819000002</v>
      </c>
      <c r="Y184" s="507">
        <f t="shared" si="67"/>
        <v>3391.3860500000001</v>
      </c>
      <c r="Z184" s="508">
        <f t="shared" si="68"/>
        <v>657.772861842</v>
      </c>
      <c r="AA184" s="509">
        <f t="shared" si="69"/>
        <v>258266.565982562</v>
      </c>
      <c r="AB184" s="509">
        <f t="shared" si="70"/>
        <v>17.451622811173863</v>
      </c>
      <c r="AC184" s="454">
        <f t="shared" si="71"/>
        <v>69.593815041748982</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259.18980269000002</v>
      </c>
      <c r="V186" s="475">
        <f t="shared" si="64"/>
        <v>98.420700488000008</v>
      </c>
      <c r="W186" s="460">
        <f t="shared" si="65"/>
        <v>29.039714624999998</v>
      </c>
      <c r="X186" s="476">
        <f t="shared" si="66"/>
        <v>16.911339131999998</v>
      </c>
      <c r="Y186" s="476">
        <f t="shared" si="67"/>
        <v>0.58265282399999996</v>
      </c>
      <c r="Z186" s="478">
        <f t="shared" si="68"/>
        <v>1.5215810279999999</v>
      </c>
      <c r="AA186" s="465">
        <f t="shared" si="69"/>
        <v>405.66579078700005</v>
      </c>
      <c r="AB186" s="429">
        <f t="shared" si="70"/>
        <v>2.7411702870937228E-2</v>
      </c>
      <c r="AC186" s="454">
        <f t="shared" si="71"/>
        <v>208.42194679518028</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56.862223469999996</v>
      </c>
      <c r="V187" s="475">
        <f t="shared" si="64"/>
        <v>47.616333908000001</v>
      </c>
      <c r="W187" s="460">
        <f t="shared" si="65"/>
        <v>7.8822567720000007</v>
      </c>
      <c r="X187" s="476">
        <f t="shared" si="66"/>
        <v>9.5694410760000004</v>
      </c>
      <c r="Y187" s="476">
        <f t="shared" si="67"/>
        <v>0.19600619999999999</v>
      </c>
      <c r="Z187" s="478">
        <f t="shared" si="68"/>
        <v>0.41703781400000006</v>
      </c>
      <c r="AA187" s="465">
        <f t="shared" si="69"/>
        <v>122.54329924000001</v>
      </c>
      <c r="AB187" s="429">
        <f t="shared" si="70"/>
        <v>8.2805121454152322E-3</v>
      </c>
      <c r="AC187" s="454">
        <f t="shared" si="71"/>
        <v>182.2134645380859</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903.49988273999998</v>
      </c>
      <c r="V188" s="475">
        <f t="shared" si="64"/>
        <v>693.73873082800003</v>
      </c>
      <c r="W188" s="460">
        <f t="shared" si="65"/>
        <v>242.55661545899997</v>
      </c>
      <c r="X188" s="476">
        <f t="shared" si="66"/>
        <v>369.39313047600001</v>
      </c>
      <c r="Y188" s="476">
        <f t="shared" si="67"/>
        <v>11.262827992</v>
      </c>
      <c r="Z188" s="478">
        <f t="shared" si="68"/>
        <v>8.1075316879999999</v>
      </c>
      <c r="AA188" s="465">
        <f t="shared" si="69"/>
        <v>2228.558719183</v>
      </c>
      <c r="AB188" s="429">
        <f t="shared" si="70"/>
        <v>0.15058846673309007</v>
      </c>
      <c r="AC188" s="454">
        <f t="shared" si="71"/>
        <v>117.6149898547508</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1194.2759357099999</v>
      </c>
      <c r="V189" s="475">
        <f t="shared" si="64"/>
        <v>663.89878968599999</v>
      </c>
      <c r="W189" s="460">
        <f t="shared" si="65"/>
        <v>201.53551114800001</v>
      </c>
      <c r="X189" s="476">
        <f t="shared" si="66"/>
        <v>144.21444856799999</v>
      </c>
      <c r="Y189" s="476">
        <f t="shared" si="67"/>
        <v>2.5919365679999999</v>
      </c>
      <c r="Z189" s="478">
        <f t="shared" si="68"/>
        <v>7.6419278540000004</v>
      </c>
      <c r="AA189" s="465">
        <f t="shared" si="69"/>
        <v>2214.158549534</v>
      </c>
      <c r="AB189" s="429">
        <f t="shared" si="70"/>
        <v>0.14961541655071289</v>
      </c>
      <c r="AC189" s="454">
        <f t="shared" si="71"/>
        <v>191.28061394455523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628.07007353999995</v>
      </c>
      <c r="V191" s="459">
        <f t="shared" si="64"/>
        <v>454.359538886</v>
      </c>
      <c r="W191" s="460">
        <f t="shared" si="65"/>
        <v>238.65973737299998</v>
      </c>
      <c r="X191" s="464">
        <f t="shared" si="66"/>
        <v>409.77026248800001</v>
      </c>
      <c r="Y191" s="464">
        <f t="shared" si="67"/>
        <v>16.716281608000003</v>
      </c>
      <c r="Z191" s="478">
        <f t="shared" si="68"/>
        <v>24.435417647999998</v>
      </c>
      <c r="AA191" s="461">
        <f t="shared" si="69"/>
        <v>1772.0113115429999</v>
      </c>
      <c r="AB191" s="430">
        <f t="shared" si="70"/>
        <v>0.11973858446807216</v>
      </c>
      <c r="AC191" s="454">
        <f t="shared" si="71"/>
        <v>85.195694166302076</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2381.8777356400001</v>
      </c>
      <c r="V192" s="459">
        <f t="shared" si="64"/>
        <v>1911.829512428</v>
      </c>
      <c r="W192" s="460">
        <f t="shared" si="65"/>
        <v>892.40464651799994</v>
      </c>
      <c r="X192" s="464">
        <f t="shared" si="66"/>
        <v>1502.3792796439998</v>
      </c>
      <c r="Y192" s="464">
        <f t="shared" si="67"/>
        <v>53.953615455999994</v>
      </c>
      <c r="Z192" s="478">
        <f t="shared" si="68"/>
        <v>51.824748320000005</v>
      </c>
      <c r="AA192" s="461">
        <f t="shared" si="69"/>
        <v>6794.2695380059995</v>
      </c>
      <c r="AB192" s="430">
        <f t="shared" si="70"/>
        <v>0.45910328657382254</v>
      </c>
      <c r="AC192" s="454">
        <f t="shared" si="71"/>
        <v>92.637207917740966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1892.2523803299998</v>
      </c>
      <c r="V193" s="459">
        <f t="shared" si="64"/>
        <v>1348.312807732</v>
      </c>
      <c r="W193" s="460">
        <f t="shared" si="65"/>
        <v>475.80028000200002</v>
      </c>
      <c r="X193" s="464">
        <f t="shared" si="66"/>
        <v>701.17142478000005</v>
      </c>
      <c r="Y193" s="464">
        <f t="shared" si="67"/>
        <v>22.050036736000003</v>
      </c>
      <c r="Z193" s="478">
        <f t="shared" si="68"/>
        <v>19.977942112000001</v>
      </c>
      <c r="AA193" s="461">
        <f t="shared" si="69"/>
        <v>4459.5648716920005</v>
      </c>
      <c r="AB193" s="430">
        <f t="shared" si="70"/>
        <v>0.30134231175701065</v>
      </c>
      <c r="AC193" s="454">
        <f t="shared" si="71"/>
        <v>120.09395166090559</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687.79981049000003</v>
      </c>
      <c r="V194" s="459">
        <f t="shared" si="64"/>
        <v>531.49814095399995</v>
      </c>
      <c r="W194" s="460">
        <f t="shared" si="65"/>
        <v>214.13533428599999</v>
      </c>
      <c r="X194" s="464">
        <f t="shared" si="66"/>
        <v>318.67903308799998</v>
      </c>
      <c r="Y194" s="464">
        <f t="shared" si="67"/>
        <v>11.2800662</v>
      </c>
      <c r="Z194" s="478">
        <f t="shared" si="68"/>
        <v>9.7618918140000002</v>
      </c>
      <c r="AA194" s="461">
        <f t="shared" si="69"/>
        <v>1773.1542768319998</v>
      </c>
      <c r="AB194" s="430">
        <f t="shared" si="70"/>
        <v>0.11981581707088315</v>
      </c>
      <c r="AC194" s="454">
        <f t="shared" si="71"/>
        <v>106.08824870093831</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4664.4965859700005</v>
      </c>
      <c r="V196" s="459">
        <f t="shared" si="64"/>
        <v>3559.3072768880002</v>
      </c>
      <c r="W196" s="460">
        <f t="shared" si="65"/>
        <v>1549.5184002000001</v>
      </c>
      <c r="X196" s="464">
        <f t="shared" si="66"/>
        <v>2441.8212266559999</v>
      </c>
      <c r="Y196" s="464">
        <f t="shared" si="67"/>
        <v>85.67858468</v>
      </c>
      <c r="Z196" s="478">
        <f t="shared" si="68"/>
        <v>89.801087420000002</v>
      </c>
      <c r="AA196" s="461">
        <f t="shared" si="69"/>
        <v>12390.623161814001</v>
      </c>
      <c r="AB196" s="430">
        <f t="shared" si="70"/>
        <v>0.83726083936847095</v>
      </c>
      <c r="AC196" s="454">
        <f t="shared" si="71"/>
        <v>100.46039640911242</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2762.83420088</v>
      </c>
      <c r="V198" s="475">
        <f t="shared" si="64"/>
        <v>2301.0839656640001</v>
      </c>
      <c r="W198" s="460">
        <f t="shared" si="65"/>
        <v>1097.7041573819999</v>
      </c>
      <c r="X198" s="476">
        <f t="shared" si="66"/>
        <v>1966.6270227800001</v>
      </c>
      <c r="Y198" s="476">
        <f t="shared" si="67"/>
        <v>73.895931615999999</v>
      </c>
      <c r="Z198" s="478">
        <f t="shared" si="68"/>
        <v>58.583969866000004</v>
      </c>
      <c r="AA198" s="465">
        <f t="shared" si="69"/>
        <v>8260.7292481879995</v>
      </c>
      <c r="AB198" s="429">
        <f t="shared" si="70"/>
        <v>0.55819509751929186</v>
      </c>
      <c r="AC198" s="454">
        <f t="shared" si="71"/>
        <v>87.09415610715503</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1149.86250808</v>
      </c>
      <c r="V199" s="475">
        <f t="shared" si="64"/>
        <v>1068.251806622</v>
      </c>
      <c r="W199" s="460">
        <f t="shared" si="65"/>
        <v>522.10759616999997</v>
      </c>
      <c r="X199" s="476">
        <f t="shared" si="66"/>
        <v>930.31088978000002</v>
      </c>
      <c r="Y199" s="476">
        <f t="shared" si="67"/>
        <v>38.918331816000006</v>
      </c>
      <c r="Z199" s="478">
        <f t="shared" si="68"/>
        <v>32.005899275999994</v>
      </c>
      <c r="AA199" s="465">
        <f t="shared" si="69"/>
        <v>3741.4570317440002</v>
      </c>
      <c r="AB199" s="429">
        <f t="shared" si="70"/>
        <v>0.25281823310656126</v>
      </c>
      <c r="AC199" s="454">
        <f t="shared" si="71"/>
        <v>80.58254868740093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528.57722436999995</v>
      </c>
      <c r="V200" s="475">
        <f t="shared" si="64"/>
        <v>547.67123987400009</v>
      </c>
      <c r="W200" s="460">
        <f t="shared" si="65"/>
        <v>313.802062272</v>
      </c>
      <c r="X200" s="476">
        <f t="shared" si="66"/>
        <v>675.43909327999995</v>
      </c>
      <c r="Y200" s="476">
        <f t="shared" si="67"/>
        <v>31.508619167999999</v>
      </c>
      <c r="Z200" s="478">
        <f t="shared" si="68"/>
        <v>21.716872112000001</v>
      </c>
      <c r="AA200" s="465">
        <f t="shared" si="69"/>
        <v>2118.7151110760001</v>
      </c>
      <c r="AB200" s="429">
        <f t="shared" si="70"/>
        <v>0.1431660998091763</v>
      </c>
      <c r="AC200" s="454">
        <f t="shared" si="71"/>
        <v>64.63559173831284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847.79485635000003</v>
      </c>
      <c r="V201" s="475">
        <f t="shared" ref="V201:V264" si="87">IFERROR(V$5*I201,"")</f>
        <v>747.97029452200002</v>
      </c>
      <c r="W201" s="460">
        <f t="shared" ref="W201:W264" si="88">IFERROR(W$5*K201,"")</f>
        <v>423.15975163799999</v>
      </c>
      <c r="X201" s="476">
        <f t="shared" ref="X201:X264" si="89">IFERROR(X$5*M201,"")</f>
        <v>898.93959221199998</v>
      </c>
      <c r="Y201" s="476">
        <f t="shared" ref="Y201:Y264" si="90">IFERROR(Y$5*O201,"")</f>
        <v>39.574019368000002</v>
      </c>
      <c r="Z201" s="478">
        <f t="shared" ref="Z201:Z264" si="91">IFERROR(Z$5*Q201,"")</f>
        <v>27.439800133999999</v>
      </c>
      <c r="AA201" s="465">
        <f t="shared" ref="AA201:AA264" si="92">IFERROR(SUM(U201:Z201),"")</f>
        <v>2984.878314224</v>
      </c>
      <c r="AB201" s="429">
        <f t="shared" ref="AB201:AB264" si="93">IF(OR(AA201="", AA201=0), "", AA201/$AA$5)</f>
        <v>0.20169459519048585</v>
      </c>
      <c r="AC201" s="454">
        <f t="shared" ref="AC201:AC264" si="94">IF(OR(AB201="", AB201=0), "", IF(AN201&gt;0, AB201/AN201*100, ""))</f>
        <v>69.485196025364488</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856.75176366000005</v>
      </c>
      <c r="V202" s="475">
        <f t="shared" si="87"/>
        <v>640.55982271599999</v>
      </c>
      <c r="W202" s="460">
        <f t="shared" si="88"/>
        <v>250.82686905899999</v>
      </c>
      <c r="X202" s="476">
        <f t="shared" si="89"/>
        <v>359.81448878399999</v>
      </c>
      <c r="Y202" s="476">
        <f t="shared" si="90"/>
        <v>10.990203016000001</v>
      </c>
      <c r="Z202" s="478">
        <f t="shared" si="91"/>
        <v>15.608436506</v>
      </c>
      <c r="AA202" s="465">
        <f t="shared" si="92"/>
        <v>2134.5515837410003</v>
      </c>
      <c r="AB202" s="429">
        <f t="shared" si="93"/>
        <v>0.14423620405034127</v>
      </c>
      <c r="AC202" s="454">
        <f t="shared" si="94"/>
        <v>114.76888372423836</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1452.8428726499999</v>
      </c>
      <c r="V203" s="475">
        <f t="shared" si="87"/>
        <v>1302.34573062</v>
      </c>
      <c r="W203" s="460">
        <f t="shared" si="88"/>
        <v>695.89993012500008</v>
      </c>
      <c r="X203" s="476">
        <f t="shared" si="89"/>
        <v>1424.315152008</v>
      </c>
      <c r="Y203" s="476">
        <f t="shared" si="90"/>
        <v>58.095210160000008</v>
      </c>
      <c r="Z203" s="478">
        <f t="shared" si="91"/>
        <v>32.941259281999997</v>
      </c>
      <c r="AA203" s="465">
        <f t="shared" si="92"/>
        <v>4966.4401548449996</v>
      </c>
      <c r="AB203" s="429">
        <f t="shared" si="93"/>
        <v>0.33559295593249538</v>
      </c>
      <c r="AC203" s="454">
        <f t="shared" si="94"/>
        <v>74.487169037274555</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5465.3628724499995</v>
      </c>
      <c r="V205" s="475">
        <f t="shared" si="87"/>
        <v>4158.7752244940002</v>
      </c>
      <c r="W205" s="460">
        <f t="shared" si="88"/>
        <v>1792.5667767089999</v>
      </c>
      <c r="X205" s="476">
        <f t="shared" si="89"/>
        <v>2882.6171684159999</v>
      </c>
      <c r="Y205" s="476">
        <f t="shared" si="90"/>
        <v>102.25099196000001</v>
      </c>
      <c r="Z205" s="478">
        <f t="shared" si="91"/>
        <v>103.81774280800001</v>
      </c>
      <c r="AA205" s="465">
        <f t="shared" si="92"/>
        <v>14505.390776836999</v>
      </c>
      <c r="AB205" s="429">
        <f t="shared" si="93"/>
        <v>0.98016019844834101</v>
      </c>
      <c r="AC205" s="454">
        <f t="shared" si="94"/>
        <v>99.777721930547898</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4955.2449125399999</v>
      </c>
      <c r="V206" s="450">
        <f t="shared" si="87"/>
        <v>3911.4202527399998</v>
      </c>
      <c r="W206" s="451">
        <f t="shared" si="88"/>
        <v>1715.6138897820001</v>
      </c>
      <c r="X206" s="456">
        <f t="shared" si="89"/>
        <v>2802.6816419360002</v>
      </c>
      <c r="Y206" s="456">
        <f t="shared" si="90"/>
        <v>100.966041696</v>
      </c>
      <c r="Z206" s="487">
        <f t="shared" si="91"/>
        <v>96.705128498000008</v>
      </c>
      <c r="AA206" s="457">
        <f t="shared" si="92"/>
        <v>13582.631867192</v>
      </c>
      <c r="AB206" s="522">
        <f t="shared" si="93"/>
        <v>0.91780741044611125</v>
      </c>
      <c r="AC206" s="523">
        <f t="shared" si="94"/>
        <v>96.842527648696048</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3629.6204058399999</v>
      </c>
      <c r="V207" s="459">
        <f t="shared" si="87"/>
        <v>2995.4582080499999</v>
      </c>
      <c r="W207" s="460">
        <f t="shared" si="88"/>
        <v>1337.696782989</v>
      </c>
      <c r="X207" s="464">
        <f t="shared" si="89"/>
        <v>2174.1156762000001</v>
      </c>
      <c r="Y207" s="464">
        <f t="shared" si="90"/>
        <v>80.583695712000008</v>
      </c>
      <c r="Z207" s="478">
        <f t="shared" si="91"/>
        <v>79.086574135999996</v>
      </c>
      <c r="AA207" s="465">
        <f t="shared" si="92"/>
        <v>10296.561342927002</v>
      </c>
      <c r="AB207" s="429">
        <f t="shared" si="93"/>
        <v>0.69576061510419629</v>
      </c>
      <c r="AC207" s="524">
        <f t="shared" si="94"/>
        <v>94.14516512061148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207.04755161999998</v>
      </c>
      <c r="V208" s="459">
        <f t="shared" si="87"/>
        <v>188.63158164399999</v>
      </c>
      <c r="W208" s="460">
        <f t="shared" si="88"/>
        <v>92.792061470999997</v>
      </c>
      <c r="X208" s="464">
        <f t="shared" si="89"/>
        <v>175.190770552</v>
      </c>
      <c r="Y208" s="464">
        <f t="shared" si="90"/>
        <v>7.6713958879999993</v>
      </c>
      <c r="Z208" s="478">
        <f t="shared" si="91"/>
        <v>10.833350732</v>
      </c>
      <c r="AA208" s="465">
        <f t="shared" si="92"/>
        <v>682.16671190699992</v>
      </c>
      <c r="AB208" s="429">
        <f t="shared" si="93"/>
        <v>4.6095459957226838E-2</v>
      </c>
      <c r="AC208" s="524">
        <f t="shared" si="94"/>
        <v>76.910384823846272</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2125.07939085</v>
      </c>
      <c r="V209" s="459">
        <f t="shared" si="87"/>
        <v>1794.708608462</v>
      </c>
      <c r="W209" s="460">
        <f t="shared" si="88"/>
        <v>829.434958188</v>
      </c>
      <c r="X209" s="464">
        <f t="shared" si="89"/>
        <v>1384.406547732</v>
      </c>
      <c r="Y209" s="464">
        <f t="shared" si="90"/>
        <v>50.980327736</v>
      </c>
      <c r="Z209" s="478">
        <f t="shared" si="91"/>
        <v>54.036597425999993</v>
      </c>
      <c r="AA209" s="465">
        <f t="shared" si="92"/>
        <v>6238.6464303940002</v>
      </c>
      <c r="AB209" s="429">
        <f t="shared" si="93"/>
        <v>0.42155864790823705</v>
      </c>
      <c r="AC209" s="524">
        <f t="shared" si="94"/>
        <v>91.243740272669356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982.38076404000003</v>
      </c>
      <c r="V210" s="459">
        <f t="shared" si="87"/>
        <v>921.17625582400001</v>
      </c>
      <c r="W210" s="460">
        <f t="shared" si="88"/>
        <v>438.120898254</v>
      </c>
      <c r="X210" s="464">
        <f t="shared" si="89"/>
        <v>772.18805354799997</v>
      </c>
      <c r="Y210" s="464">
        <f t="shared" si="90"/>
        <v>27.825494944000003</v>
      </c>
      <c r="Z210" s="478">
        <f t="shared" si="91"/>
        <v>30.793032542000002</v>
      </c>
      <c r="AA210" s="465">
        <f t="shared" si="92"/>
        <v>3172.4844991520004</v>
      </c>
      <c r="AB210" s="429">
        <f t="shared" si="93"/>
        <v>0.21437154531738634</v>
      </c>
      <c r="AC210" s="524">
        <f t="shared" si="94"/>
        <v>86.35179157097096</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62.686086710000005</v>
      </c>
      <c r="V211" s="468">
        <f t="shared" si="87"/>
        <v>37.866452161999995</v>
      </c>
      <c r="W211" s="469">
        <f t="shared" si="88"/>
        <v>27.40104225</v>
      </c>
      <c r="X211" s="473">
        <f t="shared" si="89"/>
        <v>42.689292551999998</v>
      </c>
      <c r="Y211" s="473">
        <f t="shared" si="90"/>
        <v>1.1888401200000001</v>
      </c>
      <c r="Z211" s="488">
        <f t="shared" si="91"/>
        <v>1.6604951940000001</v>
      </c>
      <c r="AA211" s="489">
        <f t="shared" si="92"/>
        <v>173.49220898799999</v>
      </c>
      <c r="AB211" s="525">
        <f t="shared" si="93"/>
        <v>1.172323866396378E-2</v>
      </c>
      <c r="AC211" s="526">
        <f t="shared" si="94"/>
        <v>92.963228086292119</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597.38887780000005</v>
      </c>
      <c r="V212" s="475">
        <f t="shared" si="87"/>
        <v>508.29320322000001</v>
      </c>
      <c r="W212" s="460">
        <f t="shared" si="88"/>
        <v>275.89180685999997</v>
      </c>
      <c r="X212" s="476">
        <f t="shared" si="89"/>
        <v>528.66527259199995</v>
      </c>
      <c r="Y212" s="476">
        <f t="shared" si="90"/>
        <v>24.243995256000002</v>
      </c>
      <c r="Z212" s="478">
        <f t="shared" si="91"/>
        <v>22.906808183999999</v>
      </c>
      <c r="AA212" s="465">
        <f t="shared" si="92"/>
        <v>1957.3899639120002</v>
      </c>
      <c r="AB212" s="429">
        <f t="shared" si="93"/>
        <v>0.13226501546807218</v>
      </c>
      <c r="AC212" s="454">
        <f t="shared" si="94"/>
        <v>73.26101141967942</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75.773450609999998</v>
      </c>
      <c r="V213" s="475">
        <f t="shared" si="87"/>
        <v>38.756052851999996</v>
      </c>
      <c r="W213" s="460">
        <f t="shared" si="88"/>
        <v>25.918163709000002</v>
      </c>
      <c r="X213" s="476">
        <f t="shared" si="89"/>
        <v>49.847905424000004</v>
      </c>
      <c r="Y213" s="476">
        <f t="shared" si="90"/>
        <v>2.180252984</v>
      </c>
      <c r="Z213" s="478">
        <f t="shared" si="91"/>
        <v>2.912802514</v>
      </c>
      <c r="AA213" s="465">
        <f t="shared" si="92"/>
        <v>195.38862809299999</v>
      </c>
      <c r="AB213" s="429">
        <f t="shared" si="93"/>
        <v>1.3202826413473883E-2</v>
      </c>
      <c r="AC213" s="454">
        <f t="shared" si="94"/>
        <v>78.371826911449915</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339.88134088999999</v>
      </c>
      <c r="V214" s="475">
        <f t="shared" si="87"/>
        <v>317.53240118600002</v>
      </c>
      <c r="W214" s="460">
        <f t="shared" si="88"/>
        <v>181.44250427699998</v>
      </c>
      <c r="X214" s="476">
        <f t="shared" si="89"/>
        <v>383.61898043999997</v>
      </c>
      <c r="Y214" s="476">
        <f t="shared" si="90"/>
        <v>18.343507519999999</v>
      </c>
      <c r="Z214" s="478">
        <f t="shared" si="91"/>
        <v>13.799176036000002</v>
      </c>
      <c r="AA214" s="465">
        <f t="shared" si="92"/>
        <v>1254.6179103490001</v>
      </c>
      <c r="AB214" s="429">
        <f t="shared" si="93"/>
        <v>8.4777208618758038E-2</v>
      </c>
      <c r="AC214" s="454">
        <f t="shared" si="94"/>
        <v>65.941691753485216</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163.97652336000002</v>
      </c>
      <c r="V215" s="475">
        <f t="shared" si="87"/>
        <v>117.72279994200001</v>
      </c>
      <c r="W215" s="460">
        <f t="shared" si="88"/>
        <v>60.630194999999993</v>
      </c>
      <c r="X215" s="476">
        <f t="shared" si="89"/>
        <v>104.65745559600001</v>
      </c>
      <c r="Y215" s="476">
        <f t="shared" si="90"/>
        <v>4.446910624</v>
      </c>
      <c r="Z215" s="478">
        <f t="shared" si="91"/>
        <v>9.9165762359999992</v>
      </c>
      <c r="AA215" s="465">
        <f t="shared" si="92"/>
        <v>461.35046075800011</v>
      </c>
      <c r="AB215" s="429">
        <f t="shared" si="93"/>
        <v>3.117443481032503E-2</v>
      </c>
      <c r="AC215" s="454">
        <f t="shared" si="94"/>
        <v>84.07637397457647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551.46704456999998</v>
      </c>
      <c r="V216" s="475">
        <f t="shared" si="87"/>
        <v>465.74923856999999</v>
      </c>
      <c r="W216" s="460">
        <f t="shared" si="88"/>
        <v>292.69860617399996</v>
      </c>
      <c r="X216" s="476">
        <f t="shared" si="89"/>
        <v>713.61674737599992</v>
      </c>
      <c r="Y216" s="476">
        <f t="shared" si="90"/>
        <v>29.936487151999998</v>
      </c>
      <c r="Z216" s="478">
        <f t="shared" si="91"/>
        <v>9.1809334800000002</v>
      </c>
      <c r="AA216" s="465">
        <f t="shared" si="92"/>
        <v>2062.6490573219999</v>
      </c>
      <c r="AB216" s="429">
        <f t="shared" si="93"/>
        <v>0.13937759695398336</v>
      </c>
      <c r="AC216" s="454">
        <f t="shared" si="94"/>
        <v>64.894385254449276</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2973.5560315499997</v>
      </c>
      <c r="V217" s="475">
        <f t="shared" si="87"/>
        <v>2492.456255388</v>
      </c>
      <c r="W217" s="460">
        <f t="shared" si="88"/>
        <v>1179.794190927</v>
      </c>
      <c r="X217" s="476">
        <f t="shared" si="89"/>
        <v>2051.0613719439998</v>
      </c>
      <c r="Y217" s="476">
        <f t="shared" si="90"/>
        <v>75.983520288000008</v>
      </c>
      <c r="Z217" s="478">
        <f t="shared" si="91"/>
        <v>74.023353438000001</v>
      </c>
      <c r="AA217" s="465">
        <f t="shared" si="92"/>
        <v>8846.8747235350002</v>
      </c>
      <c r="AB217" s="429">
        <f t="shared" si="93"/>
        <v>0.59780219768464082</v>
      </c>
      <c r="AC217" s="454">
        <f t="shared" si="94"/>
        <v>88.741264845892402</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850.19273716000009</v>
      </c>
      <c r="V218" s="475">
        <f t="shared" si="87"/>
        <v>613.99572577200001</v>
      </c>
      <c r="W218" s="460">
        <f t="shared" si="88"/>
        <v>230.34266768399999</v>
      </c>
      <c r="X218" s="476">
        <f t="shared" si="89"/>
        <v>330.33074244800002</v>
      </c>
      <c r="Y218" s="476">
        <f t="shared" si="90"/>
        <v>10.487176544</v>
      </c>
      <c r="Z218" s="478">
        <f t="shared" si="91"/>
        <v>10.747934023999999</v>
      </c>
      <c r="AA218" s="465">
        <f t="shared" si="92"/>
        <v>2046.096983632</v>
      </c>
      <c r="AB218" s="429">
        <f t="shared" si="93"/>
        <v>0.1382591380250017</v>
      </c>
      <c r="AC218" s="454">
        <f t="shared" si="94"/>
        <v>117.22463832681429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567.97231334999992</v>
      </c>
      <c r="V219" s="475">
        <f t="shared" si="87"/>
        <v>454.93890558600003</v>
      </c>
      <c r="W219" s="460">
        <f t="shared" si="88"/>
        <v>189.947024064</v>
      </c>
      <c r="X219" s="476">
        <f t="shared" si="89"/>
        <v>293.87894271599998</v>
      </c>
      <c r="Y219" s="476">
        <f t="shared" si="90"/>
        <v>9.9153611440000002</v>
      </c>
      <c r="Z219" s="478">
        <f t="shared" si="91"/>
        <v>10.541202117999999</v>
      </c>
      <c r="AA219" s="465">
        <f t="shared" si="92"/>
        <v>1527.1937489779998</v>
      </c>
      <c r="AB219" s="429">
        <f t="shared" si="93"/>
        <v>0.10319573950793971</v>
      </c>
      <c r="AC219" s="454">
        <f t="shared" si="94"/>
        <v>103.08907202113775</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568.28685705999999</v>
      </c>
      <c r="V220" s="475">
        <f t="shared" si="87"/>
        <v>534.35796207199996</v>
      </c>
      <c r="W220" s="460">
        <f t="shared" si="88"/>
        <v>262.58691619500001</v>
      </c>
      <c r="X220" s="476">
        <f t="shared" si="89"/>
        <v>440.25752100799997</v>
      </c>
      <c r="Y220" s="476">
        <f t="shared" si="90"/>
        <v>14.414936328000001</v>
      </c>
      <c r="Z220" s="478">
        <f t="shared" si="91"/>
        <v>14.572188032000001</v>
      </c>
      <c r="AA220" s="465">
        <f t="shared" si="92"/>
        <v>1834.476380695</v>
      </c>
      <c r="AB220" s="429">
        <f t="shared" si="93"/>
        <v>0.12395948244442193</v>
      </c>
      <c r="AC220" s="454">
        <f t="shared" si="94"/>
        <v>89.948927153788063</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987.10412957000005</v>
      </c>
      <c r="V221" s="475">
        <f t="shared" si="87"/>
        <v>889.16366620400004</v>
      </c>
      <c r="W221" s="460">
        <f t="shared" si="88"/>
        <v>496.91758298399998</v>
      </c>
      <c r="X221" s="476">
        <f t="shared" si="89"/>
        <v>986.594165772</v>
      </c>
      <c r="Y221" s="476">
        <f t="shared" si="90"/>
        <v>41.166046168000001</v>
      </c>
      <c r="Z221" s="478">
        <f t="shared" si="91"/>
        <v>38.162029369999999</v>
      </c>
      <c r="AA221" s="465">
        <f t="shared" si="92"/>
        <v>3439.107620068</v>
      </c>
      <c r="AB221" s="429">
        <f t="shared" si="93"/>
        <v>0.23238783837205215</v>
      </c>
      <c r="AC221" s="454">
        <f t="shared" si="94"/>
        <v>73.126674585624684</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1024.29247661</v>
      </c>
      <c r="V222" s="475">
        <f t="shared" si="87"/>
        <v>881.95309201999999</v>
      </c>
      <c r="W222" s="460">
        <f t="shared" si="88"/>
        <v>465.39658650599995</v>
      </c>
      <c r="X222" s="476">
        <f t="shared" si="89"/>
        <v>868.13841911200007</v>
      </c>
      <c r="Y222" s="476">
        <f t="shared" si="90"/>
        <v>37.659450815999996</v>
      </c>
      <c r="Z222" s="478">
        <f t="shared" si="91"/>
        <v>41.781777048000002</v>
      </c>
      <c r="AA222" s="465">
        <f t="shared" si="92"/>
        <v>3319.2218021120002</v>
      </c>
      <c r="AB222" s="429">
        <f t="shared" si="93"/>
        <v>0.22428689790607476</v>
      </c>
      <c r="AC222" s="454">
        <f t="shared" si="94"/>
        <v>76.526193093827317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334.70471579999997</v>
      </c>
      <c r="V223" s="475">
        <f t="shared" si="87"/>
        <v>244.567676562</v>
      </c>
      <c r="W223" s="460">
        <f t="shared" si="88"/>
        <v>143.51049884099999</v>
      </c>
      <c r="X223" s="476">
        <f t="shared" si="89"/>
        <v>304.205901176</v>
      </c>
      <c r="Y223" s="476">
        <f t="shared" si="90"/>
        <v>16.574058488000002</v>
      </c>
      <c r="Z223" s="478">
        <f t="shared" si="91"/>
        <v>19.823149782000002</v>
      </c>
      <c r="AA223" s="465">
        <f t="shared" si="92"/>
        <v>1063.3860006489999</v>
      </c>
      <c r="AB223" s="429">
        <f t="shared" si="93"/>
        <v>7.1855260534427992E-2</v>
      </c>
      <c r="AC223" s="454">
        <f t="shared" si="94"/>
        <v>64.928962570046494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1192.57996884</v>
      </c>
      <c r="V225" s="475">
        <f t="shared" si="87"/>
        <v>943.71371811200004</v>
      </c>
      <c r="W225" s="460">
        <f t="shared" si="88"/>
        <v>382.94171743200002</v>
      </c>
      <c r="X225" s="476">
        <f t="shared" si="89"/>
        <v>609.18524342800004</v>
      </c>
      <c r="Y225" s="476">
        <f t="shared" si="90"/>
        <v>19.988289360000003</v>
      </c>
      <c r="Z225" s="478">
        <f t="shared" si="91"/>
        <v>23.164676610000001</v>
      </c>
      <c r="AA225" s="465">
        <f t="shared" si="92"/>
        <v>3171.5736137819999</v>
      </c>
      <c r="AB225" s="429">
        <f t="shared" si="93"/>
        <v>0.21430999484978713</v>
      </c>
      <c r="AC225" s="454">
        <f t="shared" si="94"/>
        <v>104.40780504400155</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523.36527606999994</v>
      </c>
      <c r="V226" s="475">
        <f t="shared" si="87"/>
        <v>429.02870538000002</v>
      </c>
      <c r="W226" s="460">
        <f t="shared" si="88"/>
        <v>172.30702802100001</v>
      </c>
      <c r="X226" s="476">
        <f t="shared" si="89"/>
        <v>276.70158029199996</v>
      </c>
      <c r="Y226" s="476">
        <f t="shared" si="90"/>
        <v>8.5250953840000001</v>
      </c>
      <c r="Z226" s="478">
        <f t="shared" si="91"/>
        <v>8.332191267999999</v>
      </c>
      <c r="AA226" s="465">
        <f t="shared" si="92"/>
        <v>1418.259876415</v>
      </c>
      <c r="AB226" s="429">
        <f t="shared" si="93"/>
        <v>9.5834845355429424E-2</v>
      </c>
      <c r="AC226" s="454">
        <f t="shared" si="94"/>
        <v>105.66782174527509</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484.36200696000003</v>
      </c>
      <c r="V227" s="475">
        <f t="shared" si="87"/>
        <v>364.63039615199995</v>
      </c>
      <c r="W227" s="460">
        <f t="shared" si="88"/>
        <v>147.953356431</v>
      </c>
      <c r="X227" s="476">
        <f t="shared" si="89"/>
        <v>213.72368336</v>
      </c>
      <c r="Y227" s="476">
        <f t="shared" si="90"/>
        <v>6.5351277680000006</v>
      </c>
      <c r="Z227" s="478">
        <f t="shared" si="91"/>
        <v>13.025215976</v>
      </c>
      <c r="AA227" s="465">
        <f t="shared" si="92"/>
        <v>1230.2297866469999</v>
      </c>
      <c r="AB227" s="429">
        <f t="shared" si="93"/>
        <v>8.3129251074194194E-2</v>
      </c>
      <c r="AC227" s="454">
        <f t="shared" si="94"/>
        <v>111.91797502325814</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73.682673219999998</v>
      </c>
      <c r="V228" s="475">
        <f t="shared" si="87"/>
        <v>71.307056501999995</v>
      </c>
      <c r="W228" s="460">
        <f t="shared" si="88"/>
        <v>35.756145345</v>
      </c>
      <c r="X228" s="476">
        <f t="shared" si="89"/>
        <v>70.26436846</v>
      </c>
      <c r="Y228" s="476">
        <f t="shared" si="90"/>
        <v>2.3968323599999999</v>
      </c>
      <c r="Z228" s="478">
        <f t="shared" si="91"/>
        <v>1.291598764</v>
      </c>
      <c r="AA228" s="465">
        <f t="shared" si="92"/>
        <v>254.698674651</v>
      </c>
      <c r="AB228" s="429">
        <f t="shared" si="93"/>
        <v>1.7210532782688019E-2</v>
      </c>
      <c r="AC228" s="454">
        <f t="shared" si="94"/>
        <v>81.970007626261747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2114.74578952</v>
      </c>
      <c r="V230" s="459">
        <f t="shared" si="87"/>
        <v>1692.717803238</v>
      </c>
      <c r="W230" s="460">
        <f t="shared" si="88"/>
        <v>727.19616603600002</v>
      </c>
      <c r="X230" s="464">
        <f t="shared" si="89"/>
        <v>1117.9178183239999</v>
      </c>
      <c r="Y230" s="464">
        <f t="shared" si="90"/>
        <v>40.493138399999999</v>
      </c>
      <c r="Z230" s="478">
        <f t="shared" si="91"/>
        <v>50.956956106</v>
      </c>
      <c r="AA230" s="461">
        <f t="shared" si="92"/>
        <v>5744.0276716240005</v>
      </c>
      <c r="AB230" s="430">
        <f t="shared" si="93"/>
        <v>0.38813620323156972</v>
      </c>
      <c r="AC230" s="454">
        <f t="shared" si="94"/>
        <v>99.540428459503218</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1502.2412778099999</v>
      </c>
      <c r="V231" s="459">
        <f t="shared" si="87"/>
        <v>1190.3098277619999</v>
      </c>
      <c r="W231" s="460">
        <f t="shared" si="88"/>
        <v>523.42019482199998</v>
      </c>
      <c r="X231" s="464">
        <f t="shared" si="89"/>
        <v>793.20903927599988</v>
      </c>
      <c r="Y231" s="464">
        <f t="shared" si="90"/>
        <v>28.915363151999998</v>
      </c>
      <c r="Z231" s="478">
        <f t="shared" si="91"/>
        <v>40.452086123999997</v>
      </c>
      <c r="AA231" s="461">
        <f t="shared" si="92"/>
        <v>4078.5477889459994</v>
      </c>
      <c r="AB231" s="430">
        <f t="shared" si="93"/>
        <v>0.2755961746703155</v>
      </c>
      <c r="AC231" s="454">
        <f t="shared" si="94"/>
        <v>99.061790645080308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2242.3348060099997</v>
      </c>
      <c r="V232" s="459">
        <f t="shared" si="87"/>
        <v>1966.4214723560001</v>
      </c>
      <c r="W232" s="460">
        <f t="shared" si="88"/>
        <v>895.58282325000005</v>
      </c>
      <c r="X232" s="464">
        <f t="shared" si="89"/>
        <v>1364.8473164679999</v>
      </c>
      <c r="Y232" s="464">
        <f t="shared" si="90"/>
        <v>48.971635855999999</v>
      </c>
      <c r="Z232" s="478">
        <f t="shared" si="91"/>
        <v>49.09011898</v>
      </c>
      <c r="AA232" s="461">
        <f t="shared" si="92"/>
        <v>6567.248172919999</v>
      </c>
      <c r="AB232" s="430">
        <f t="shared" si="93"/>
        <v>0.44376296864112436</v>
      </c>
      <c r="AC232" s="454">
        <f t="shared" si="94"/>
        <v>95.462514709768598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1790.3594982</v>
      </c>
      <c r="V233" s="459">
        <f t="shared" si="87"/>
        <v>1601.4244425960001</v>
      </c>
      <c r="W233" s="460">
        <f t="shared" si="88"/>
        <v>723.22972939199997</v>
      </c>
      <c r="X233" s="464">
        <f t="shared" si="89"/>
        <v>1092.44383414</v>
      </c>
      <c r="Y233" s="464">
        <f t="shared" si="90"/>
        <v>38.109169072</v>
      </c>
      <c r="Z233" s="478">
        <f t="shared" si="91"/>
        <v>35.768171586000001</v>
      </c>
      <c r="AA233" s="461">
        <f t="shared" si="92"/>
        <v>5281.3348449860005</v>
      </c>
      <c r="AB233" s="430">
        <f t="shared" si="93"/>
        <v>0.35687106189512807</v>
      </c>
      <c r="AC233" s="454">
        <f t="shared" si="94"/>
        <v>96.651422767131095</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451.97530222</v>
      </c>
      <c r="V234" s="459">
        <f t="shared" si="87"/>
        <v>364.99702975999998</v>
      </c>
      <c r="W234" s="460">
        <f t="shared" si="88"/>
        <v>172.35309385799999</v>
      </c>
      <c r="X234" s="464">
        <f t="shared" si="89"/>
        <v>272.403482328</v>
      </c>
      <c r="Y234" s="464">
        <f t="shared" si="90"/>
        <v>10.862466783999999</v>
      </c>
      <c r="Z234" s="478">
        <f t="shared" si="91"/>
        <v>13.321947394</v>
      </c>
      <c r="AA234" s="461">
        <f t="shared" si="92"/>
        <v>1285.9133223440001</v>
      </c>
      <c r="AB234" s="430">
        <f t="shared" si="93"/>
        <v>8.6891906368268129E-2</v>
      </c>
      <c r="AC234" s="454">
        <f t="shared" si="94"/>
        <v>90.871589883166351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490.06079395</v>
      </c>
      <c r="V235" s="459">
        <f t="shared" si="87"/>
        <v>425.90808644999998</v>
      </c>
      <c r="W235" s="460">
        <f t="shared" si="88"/>
        <v>227.99812290000003</v>
      </c>
      <c r="X235" s="464">
        <f t="shared" si="89"/>
        <v>421.68758759199994</v>
      </c>
      <c r="Y235" s="464">
        <f t="shared" si="90"/>
        <v>17.441649471999998</v>
      </c>
      <c r="Z235" s="478">
        <f t="shared" si="91"/>
        <v>9.7023783259999998</v>
      </c>
      <c r="AA235" s="461">
        <f t="shared" si="92"/>
        <v>1592.79861869</v>
      </c>
      <c r="AB235" s="430">
        <f t="shared" si="93"/>
        <v>0.10762880050611529</v>
      </c>
      <c r="AC235" s="454">
        <f t="shared" si="94"/>
        <v>77.968482311083847</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527.30631550999999</v>
      </c>
      <c r="V236" s="475">
        <f t="shared" si="87"/>
        <v>359.68268096199995</v>
      </c>
      <c r="W236" s="460">
        <f t="shared" si="88"/>
        <v>213.06217164</v>
      </c>
      <c r="X236" s="476">
        <f t="shared" si="89"/>
        <v>351.41769524399996</v>
      </c>
      <c r="Y236" s="476">
        <f t="shared" si="90"/>
        <v>14.274680784000001</v>
      </c>
      <c r="Z236" s="478">
        <f t="shared" si="91"/>
        <v>28.952966351999997</v>
      </c>
      <c r="AA236" s="465">
        <f t="shared" si="92"/>
        <v>1494.696510492</v>
      </c>
      <c r="AB236" s="429">
        <f t="shared" si="93"/>
        <v>0.1009998317786337</v>
      </c>
      <c r="AC236" s="454">
        <f t="shared" si="94"/>
        <v>83.387001811574905</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261.14994737000001</v>
      </c>
      <c r="V237" s="475">
        <f t="shared" si="87"/>
        <v>163.69838179199999</v>
      </c>
      <c r="W237" s="460">
        <f t="shared" si="88"/>
        <v>97.302175875000003</v>
      </c>
      <c r="X237" s="476">
        <f t="shared" si="89"/>
        <v>159.28718620800001</v>
      </c>
      <c r="Y237" s="476">
        <f t="shared" si="90"/>
        <v>6.3416895359999996</v>
      </c>
      <c r="Z237" s="478">
        <f t="shared" si="91"/>
        <v>10.853973456</v>
      </c>
      <c r="AA237" s="465">
        <f t="shared" si="92"/>
        <v>698.63335423699993</v>
      </c>
      <c r="AB237" s="429">
        <f t="shared" si="93"/>
        <v>4.7208146106966685E-2</v>
      </c>
      <c r="AC237" s="454">
        <f t="shared" si="94"/>
        <v>86.45793677239331</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234.02644004999999</v>
      </c>
      <c r="V238" s="475">
        <f t="shared" si="87"/>
        <v>160.78547293599999</v>
      </c>
      <c r="W238" s="460">
        <f t="shared" si="88"/>
        <v>88.907107292999996</v>
      </c>
      <c r="X238" s="476">
        <f t="shared" si="89"/>
        <v>151.849150804</v>
      </c>
      <c r="Y238" s="476">
        <f t="shared" si="90"/>
        <v>6.2167985360000007</v>
      </c>
      <c r="Z238" s="478">
        <f t="shared" si="91"/>
        <v>12.73400578</v>
      </c>
      <c r="AA238" s="465">
        <f t="shared" si="92"/>
        <v>654.51897539900006</v>
      </c>
      <c r="AB238" s="429">
        <f t="shared" si="93"/>
        <v>4.4227243421785259E-2</v>
      </c>
      <c r="AC238" s="454">
        <f t="shared" si="94"/>
        <v>84.198698855259806</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32.129933680000001</v>
      </c>
      <c r="V239" s="475">
        <f t="shared" si="87"/>
        <v>35.198826234000002</v>
      </c>
      <c r="W239" s="460">
        <f t="shared" si="88"/>
        <v>26.852890292999998</v>
      </c>
      <c r="X239" s="476">
        <f t="shared" si="89"/>
        <v>40.281358231999995</v>
      </c>
      <c r="Y239" s="476">
        <f t="shared" si="90"/>
        <v>1.716192816</v>
      </c>
      <c r="Z239" s="478">
        <f t="shared" si="91"/>
        <v>5.364987116</v>
      </c>
      <c r="AA239" s="465">
        <f t="shared" si="92"/>
        <v>141.54418837099999</v>
      </c>
      <c r="AB239" s="429">
        <f t="shared" si="93"/>
        <v>9.5644427576863297E-3</v>
      </c>
      <c r="AC239" s="454">
        <f t="shared" si="94"/>
        <v>68.355917813305339</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675.69759464999993</v>
      </c>
      <c r="V240" s="475">
        <f t="shared" si="87"/>
        <v>599.87513900600004</v>
      </c>
      <c r="W240" s="460">
        <f t="shared" si="88"/>
        <v>257.495127045</v>
      </c>
      <c r="X240" s="476">
        <f t="shared" si="89"/>
        <v>408.57401821600001</v>
      </c>
      <c r="Y240" s="476">
        <f t="shared" si="90"/>
        <v>14.357997783999998</v>
      </c>
      <c r="Z240" s="478">
        <f t="shared" si="91"/>
        <v>32.398424484000003</v>
      </c>
      <c r="AA240" s="465">
        <f t="shared" si="92"/>
        <v>1988.398301185</v>
      </c>
      <c r="AB240" s="429">
        <f t="shared" si="93"/>
        <v>0.13436031496621392</v>
      </c>
      <c r="AC240" s="454">
        <f t="shared" si="94"/>
        <v>95.804646262695371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409.76333398000003</v>
      </c>
      <c r="V243" s="475">
        <f t="shared" si="87"/>
        <v>248.92382629400001</v>
      </c>
      <c r="W243" s="460">
        <f t="shared" si="88"/>
        <v>109.99700786699999</v>
      </c>
      <c r="X243" s="476">
        <f t="shared" si="89"/>
        <v>132.533747592</v>
      </c>
      <c r="Y243" s="476">
        <f t="shared" si="90"/>
        <v>4.7594385279999996</v>
      </c>
      <c r="Z243" s="478">
        <f t="shared" si="91"/>
        <v>18.568268676000002</v>
      </c>
      <c r="AA243" s="465">
        <f t="shared" si="92"/>
        <v>924.54562293699996</v>
      </c>
      <c r="AB243" s="429">
        <f t="shared" si="93"/>
        <v>6.2473520030880463E-2</v>
      </c>
      <c r="AC243" s="454">
        <f t="shared" si="94"/>
        <v>116.18698890922026</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828.17954076000001</v>
      </c>
      <c r="V244" s="475">
        <f t="shared" si="87"/>
        <v>630.85194664800008</v>
      </c>
      <c r="W244" s="460">
        <f t="shared" si="88"/>
        <v>280.027873296</v>
      </c>
      <c r="X244" s="476">
        <f t="shared" si="89"/>
        <v>410.04180673599996</v>
      </c>
      <c r="Y244" s="476">
        <f t="shared" si="90"/>
        <v>14.317510480000001</v>
      </c>
      <c r="Z244" s="478">
        <f t="shared" si="91"/>
        <v>33.115571088000003</v>
      </c>
      <c r="AA244" s="465">
        <f t="shared" si="92"/>
        <v>2196.5342490079997</v>
      </c>
      <c r="AB244" s="429">
        <f t="shared" si="93"/>
        <v>0.14842450496709236</v>
      </c>
      <c r="AC244" s="454">
        <f t="shared" si="94"/>
        <v>101.9710898716333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293.95088787999998</v>
      </c>
      <c r="V245" s="450">
        <f t="shared" si="87"/>
        <v>203.53704150999999</v>
      </c>
      <c r="W245" s="451">
        <f t="shared" si="88"/>
        <v>86.027228570999995</v>
      </c>
      <c r="X245" s="456">
        <f t="shared" si="89"/>
        <v>107.33585812</v>
      </c>
      <c r="Y245" s="456">
        <f t="shared" si="90"/>
        <v>3.2344198639999999</v>
      </c>
      <c r="Z245" s="487">
        <f t="shared" si="91"/>
        <v>13.515501274000002</v>
      </c>
      <c r="AA245" s="457">
        <f t="shared" si="92"/>
        <v>707.600937219</v>
      </c>
      <c r="AB245" s="522">
        <f t="shared" si="93"/>
        <v>4.7814104819176972E-2</v>
      </c>
      <c r="AC245" s="523">
        <f t="shared" si="94"/>
        <v>118.08242820833577</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92.075075689999991</v>
      </c>
      <c r="V246" s="459">
        <f t="shared" si="87"/>
        <v>51.689835911999999</v>
      </c>
      <c r="W246" s="460">
        <f t="shared" si="88"/>
        <v>24.012001001999998</v>
      </c>
      <c r="X246" s="464">
        <f t="shared" si="89"/>
        <v>25.833236280000001</v>
      </c>
      <c r="Y246" s="464">
        <f t="shared" si="90"/>
        <v>0.99752671200000009</v>
      </c>
      <c r="Z246" s="478">
        <f t="shared" si="91"/>
        <v>4.4754870559999995</v>
      </c>
      <c r="AA246" s="465">
        <f t="shared" si="92"/>
        <v>199.08316265199997</v>
      </c>
      <c r="AB246" s="429">
        <f t="shared" si="93"/>
        <v>1.345247399499966E-2</v>
      </c>
      <c r="AC246" s="524">
        <f t="shared" si="94"/>
        <v>118.76776084882823</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108.32110263</v>
      </c>
      <c r="V247" s="459">
        <f t="shared" si="87"/>
        <v>78.714335128000002</v>
      </c>
      <c r="W247" s="460">
        <f t="shared" si="88"/>
        <v>32.122398117000003</v>
      </c>
      <c r="X247" s="464">
        <f t="shared" si="89"/>
        <v>34.927206644000002</v>
      </c>
      <c r="Y247" s="464">
        <f t="shared" si="90"/>
        <v>1.55727364</v>
      </c>
      <c r="Z247" s="478">
        <f t="shared" si="91"/>
        <v>5.8889887880000007</v>
      </c>
      <c r="AA247" s="465">
        <f t="shared" si="92"/>
        <v>261.53130494699997</v>
      </c>
      <c r="AB247" s="429">
        <f t="shared" si="93"/>
        <v>1.7672228187512667E-2</v>
      </c>
      <c r="AC247" s="524">
        <f t="shared" si="94"/>
        <v>111.00835646635325</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1012.98026752</v>
      </c>
      <c r="V249" s="475">
        <f t="shared" si="87"/>
        <v>713.52851310400001</v>
      </c>
      <c r="W249" s="460">
        <f t="shared" si="88"/>
        <v>323.21185760999998</v>
      </c>
      <c r="X249" s="476">
        <f t="shared" si="89"/>
        <v>489.11932446399999</v>
      </c>
      <c r="Y249" s="476">
        <f t="shared" si="90"/>
        <v>17.298220472000001</v>
      </c>
      <c r="Z249" s="478">
        <f t="shared" si="91"/>
        <v>33.254689622000001</v>
      </c>
      <c r="AA249" s="465">
        <f t="shared" si="92"/>
        <v>2589.3928727920002</v>
      </c>
      <c r="AB249" s="429">
        <f t="shared" si="93"/>
        <v>0.1749708002427191</v>
      </c>
      <c r="AC249" s="454">
        <f t="shared" si="94"/>
        <v>101.77855123895638</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2976.0960716499999</v>
      </c>
      <c r="V250" s="475">
        <f t="shared" si="87"/>
        <v>2448.8869454280002</v>
      </c>
      <c r="W250" s="460">
        <f t="shared" si="88"/>
        <v>1124.785845399</v>
      </c>
      <c r="X250" s="476">
        <f t="shared" si="89"/>
        <v>1921.6950375640001</v>
      </c>
      <c r="Y250" s="476">
        <f t="shared" si="90"/>
        <v>69.730915072000002</v>
      </c>
      <c r="Z250" s="478">
        <f t="shared" si="91"/>
        <v>64.419914558000002</v>
      </c>
      <c r="AA250" s="465">
        <f t="shared" si="92"/>
        <v>8605.6147296710005</v>
      </c>
      <c r="AB250" s="429">
        <f t="shared" si="93"/>
        <v>0.58149974523082648</v>
      </c>
      <c r="AC250" s="454">
        <f t="shared" si="94"/>
        <v>91.780578540970609</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1124.6853325499999</v>
      </c>
      <c r="V251" s="475">
        <f t="shared" si="87"/>
        <v>953.16535657199995</v>
      </c>
      <c r="W251" s="460">
        <f t="shared" si="88"/>
        <v>417.754380825</v>
      </c>
      <c r="X251" s="476">
        <f t="shared" si="89"/>
        <v>727.11443514000007</v>
      </c>
      <c r="Y251" s="476">
        <f t="shared" si="90"/>
        <v>28.107509143999998</v>
      </c>
      <c r="Z251" s="478">
        <f t="shared" si="91"/>
        <v>27.629734749999997</v>
      </c>
      <c r="AA251" s="465">
        <f t="shared" si="92"/>
        <v>3278.4567489809992</v>
      </c>
      <c r="AB251" s="429">
        <f t="shared" si="93"/>
        <v>0.22153231630387182</v>
      </c>
      <c r="AC251" s="454">
        <f t="shared" si="94"/>
        <v>90.093726447326347</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262.06346516999997</v>
      </c>
      <c r="V252" s="475">
        <f t="shared" si="87"/>
        <v>196.17776816</v>
      </c>
      <c r="W252" s="460">
        <f t="shared" si="88"/>
        <v>85.369869422999997</v>
      </c>
      <c r="X252" s="476">
        <f t="shared" si="89"/>
        <v>137.333818616</v>
      </c>
      <c r="Y252" s="476">
        <f t="shared" si="90"/>
        <v>4.4472474799999997</v>
      </c>
      <c r="Z252" s="478">
        <f t="shared" si="91"/>
        <v>10.480039269999999</v>
      </c>
      <c r="AA252" s="465">
        <f t="shared" si="92"/>
        <v>695.87220811899999</v>
      </c>
      <c r="AB252" s="429">
        <f t="shared" si="93"/>
        <v>4.7021569573552267E-2</v>
      </c>
      <c r="AC252" s="454">
        <f t="shared" si="94"/>
        <v>101.81674770809173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1351.28940414</v>
      </c>
      <c r="V253" s="475">
        <f t="shared" si="87"/>
        <v>1115.5772980220002</v>
      </c>
      <c r="W253" s="460">
        <f t="shared" si="88"/>
        <v>515.46782954999992</v>
      </c>
      <c r="X253" s="476">
        <f t="shared" si="89"/>
        <v>899.47594003999995</v>
      </c>
      <c r="Y253" s="476">
        <f t="shared" si="90"/>
        <v>31.952314471999998</v>
      </c>
      <c r="Z253" s="478">
        <f t="shared" si="91"/>
        <v>25.926038832</v>
      </c>
      <c r="AA253" s="465">
        <f t="shared" si="92"/>
        <v>3939.688825056</v>
      </c>
      <c r="AB253" s="429">
        <f t="shared" si="93"/>
        <v>0.26621317825907154</v>
      </c>
      <c r="AC253" s="454">
        <f t="shared" si="94"/>
        <v>91.390722864213387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585.50498500000003</v>
      </c>
      <c r="V255" s="475">
        <f t="shared" si="87"/>
        <v>491.68899518200004</v>
      </c>
      <c r="W255" s="460">
        <f t="shared" si="88"/>
        <v>218.783127216</v>
      </c>
      <c r="X255" s="476">
        <f t="shared" si="89"/>
        <v>331.498625484</v>
      </c>
      <c r="Y255" s="476">
        <f t="shared" si="90"/>
        <v>11.412872536</v>
      </c>
      <c r="Z255" s="478">
        <f t="shared" si="91"/>
        <v>22.641731333999999</v>
      </c>
      <c r="AA255" s="465">
        <f t="shared" si="92"/>
        <v>1661.530336752</v>
      </c>
      <c r="AB255" s="429">
        <f t="shared" si="93"/>
        <v>0.1122731493176566</v>
      </c>
      <c r="AC255" s="454">
        <f t="shared" si="94"/>
        <v>98.448218350350885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806.62774295999998</v>
      </c>
      <c r="V256" s="475">
        <f t="shared" si="87"/>
        <v>633.33557641199991</v>
      </c>
      <c r="W256" s="460">
        <f t="shared" si="88"/>
        <v>291.69121258500002</v>
      </c>
      <c r="X256" s="476">
        <f t="shared" si="89"/>
        <v>462.20234475199999</v>
      </c>
      <c r="Y256" s="476">
        <f t="shared" si="90"/>
        <v>16.125204472</v>
      </c>
      <c r="Z256" s="478">
        <f t="shared" si="91"/>
        <v>32.124511792</v>
      </c>
      <c r="AA256" s="465">
        <f t="shared" si="92"/>
        <v>2242.1065929729998</v>
      </c>
      <c r="AB256" s="429">
        <f t="shared" si="93"/>
        <v>0.15150392546611255</v>
      </c>
      <c r="AC256" s="454">
        <f t="shared" si="94"/>
        <v>96.441220680865413</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465.87033167999999</v>
      </c>
      <c r="V257" s="475">
        <f t="shared" si="87"/>
        <v>388.35412715000001</v>
      </c>
      <c r="W257" s="460">
        <f t="shared" si="88"/>
        <v>179.58200314500002</v>
      </c>
      <c r="X257" s="476">
        <f t="shared" si="89"/>
        <v>284.48682606799997</v>
      </c>
      <c r="Y257" s="476">
        <f t="shared" si="90"/>
        <v>10.297331823999999</v>
      </c>
      <c r="Z257" s="478">
        <f t="shared" si="91"/>
        <v>15.633247926000001</v>
      </c>
      <c r="AA257" s="465">
        <f t="shared" si="92"/>
        <v>1344.223867793</v>
      </c>
      <c r="AB257" s="429">
        <f t="shared" si="93"/>
        <v>9.083207431535914E-2</v>
      </c>
      <c r="AC257" s="454">
        <f t="shared" si="94"/>
        <v>93.867743706528586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106.21365027</v>
      </c>
      <c r="V258" s="475">
        <f t="shared" si="87"/>
        <v>73.761545968000007</v>
      </c>
      <c r="W258" s="460">
        <f t="shared" si="88"/>
        <v>39.989074413000004</v>
      </c>
      <c r="X258" s="476">
        <f t="shared" si="89"/>
        <v>61.608954928000003</v>
      </c>
      <c r="Y258" s="476">
        <f t="shared" si="90"/>
        <v>1.9691980880000002</v>
      </c>
      <c r="Z258" s="478">
        <f t="shared" si="91"/>
        <v>4.9955419240000003</v>
      </c>
      <c r="AA258" s="465">
        <f t="shared" si="92"/>
        <v>288.53796559099999</v>
      </c>
      <c r="AB258" s="429">
        <f t="shared" si="93"/>
        <v>1.9497125859247247E-2</v>
      </c>
      <c r="AC258" s="454">
        <f t="shared" si="94"/>
        <v>96.399635870455654</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122.67024692000001</v>
      </c>
      <c r="V259" s="475">
        <f t="shared" si="87"/>
        <v>71.55855557400001</v>
      </c>
      <c r="W259" s="460">
        <f t="shared" si="88"/>
        <v>32.289609620999997</v>
      </c>
      <c r="X259" s="476">
        <f t="shared" si="89"/>
        <v>43.045357564</v>
      </c>
      <c r="Y259" s="476">
        <f t="shared" si="90"/>
        <v>1.5035649200000001</v>
      </c>
      <c r="Z259" s="478">
        <f t="shared" si="91"/>
        <v>4.3822548619999999</v>
      </c>
      <c r="AA259" s="465">
        <f t="shared" si="92"/>
        <v>275.44958946100007</v>
      </c>
      <c r="AB259" s="429">
        <f t="shared" si="93"/>
        <v>1.8612716363335367E-2</v>
      </c>
      <c r="AC259" s="454">
        <f t="shared" si="94"/>
        <v>113.60024465536358</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25.540402549999996</v>
      </c>
      <c r="V260" s="475">
        <f t="shared" si="87"/>
        <v>23.68136441</v>
      </c>
      <c r="W260" s="460">
        <f t="shared" si="88"/>
        <v>12.246543675</v>
      </c>
      <c r="X260" s="476">
        <f t="shared" si="89"/>
        <v>19.032614744</v>
      </c>
      <c r="Y260" s="476">
        <f t="shared" si="90"/>
        <v>0.66808508</v>
      </c>
      <c r="Z260" s="478">
        <f t="shared" si="91"/>
        <v>0.71286855000000005</v>
      </c>
      <c r="AA260" s="465">
        <f t="shared" si="92"/>
        <v>81.881879008999988</v>
      </c>
      <c r="AB260" s="429">
        <f t="shared" si="93"/>
        <v>5.5329332393404948E-3</v>
      </c>
      <c r="AC260" s="454">
        <f t="shared" si="94"/>
        <v>88.961586397499431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2836.3107428499998</v>
      </c>
      <c r="V262" s="475">
        <f t="shared" si="87"/>
        <v>2101.3743577200003</v>
      </c>
      <c r="W262" s="460">
        <f t="shared" si="88"/>
        <v>932.15425761000006</v>
      </c>
      <c r="X262" s="476">
        <f t="shared" si="89"/>
        <v>1446.667004788</v>
      </c>
      <c r="Y262" s="476">
        <f t="shared" si="90"/>
        <v>49.393062887999996</v>
      </c>
      <c r="Z262" s="478">
        <f t="shared" si="91"/>
        <v>55.532228276000005</v>
      </c>
      <c r="AA262" s="465">
        <f t="shared" si="92"/>
        <v>7421.4316541319995</v>
      </c>
      <c r="AB262" s="429">
        <f t="shared" si="93"/>
        <v>0.50148196865544969</v>
      </c>
      <c r="AC262" s="454">
        <f t="shared" si="94"/>
        <v>101.97233046193813</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4137.1961399600004</v>
      </c>
      <c r="V263" s="475">
        <f t="shared" si="87"/>
        <v>3296.8726658559999</v>
      </c>
      <c r="W263" s="460">
        <f t="shared" si="88"/>
        <v>1445.3131775250001</v>
      </c>
      <c r="X263" s="476">
        <f t="shared" si="89"/>
        <v>2355.024362784</v>
      </c>
      <c r="Y263" s="476">
        <f t="shared" si="90"/>
        <v>85.573596367999997</v>
      </c>
      <c r="Z263" s="478">
        <f t="shared" si="91"/>
        <v>82.603951253999995</v>
      </c>
      <c r="AA263" s="465">
        <f t="shared" si="92"/>
        <v>11402.583893747</v>
      </c>
      <c r="AB263" s="429">
        <f t="shared" si="93"/>
        <v>0.77049691828819511</v>
      </c>
      <c r="AC263" s="454">
        <f t="shared" si="94"/>
        <v>96.423291602486032</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4556.4724800399999</v>
      </c>
      <c r="V264" s="475">
        <f t="shared" si="87"/>
        <v>3568.2213165499998</v>
      </c>
      <c r="W264" s="460">
        <f t="shared" si="88"/>
        <v>1520.492162796</v>
      </c>
      <c r="X264" s="476">
        <f t="shared" si="89"/>
        <v>2382.9299835759998</v>
      </c>
      <c r="Y264" s="476">
        <f t="shared" si="90"/>
        <v>84.534397584000004</v>
      </c>
      <c r="Z264" s="478">
        <f t="shared" si="91"/>
        <v>86.16005907600001</v>
      </c>
      <c r="AA264" s="465">
        <f t="shared" si="92"/>
        <v>12198.810399622</v>
      </c>
      <c r="AB264" s="429">
        <f t="shared" si="93"/>
        <v>0.82429964184215143</v>
      </c>
      <c r="AC264" s="454">
        <f t="shared" si="94"/>
        <v>100.5863074182358</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2726.4873780299999</v>
      </c>
      <c r="V265" s="475">
        <f t="shared" ref="V265:V328" si="109">IFERROR(V$5*I265,"")</f>
        <v>1994.1817396819999</v>
      </c>
      <c r="W265" s="460">
        <f t="shared" ref="W265:W328" si="110">IFERROR(W$5*K265,"")</f>
        <v>918.94545200999994</v>
      </c>
      <c r="X265" s="476">
        <f t="shared" ref="X265:X328" si="111">IFERROR(X$5*M265,"")</f>
        <v>1587.8752561639999</v>
      </c>
      <c r="Y265" s="476">
        <f t="shared" ref="Y265:Y328" si="112">IFERROR(Y$5*O265,"")</f>
        <v>59.479095311999998</v>
      </c>
      <c r="Z265" s="478">
        <f t="shared" ref="Z265:Z328" si="113">IFERROR(Z$5*Q265,"")</f>
        <v>62.847631397999997</v>
      </c>
      <c r="AA265" s="465">
        <f t="shared" ref="AA265:AA328" si="114">IFERROR(SUM(U265:Z265),"")</f>
        <v>7349.8165525959994</v>
      </c>
      <c r="AB265" s="429">
        <f t="shared" ref="AB265:AB328" si="115">IF(OR(AA265="", AA265=0), "", AA265/$AA$5)</f>
        <v>0.49664278347158586</v>
      </c>
      <c r="AC265" s="454">
        <f t="shared" ref="AC265:AC328" si="116">IF(OR(AB265="", AB265=0), "", IF(AN265&gt;0, AB265/AN265*100, ""))</f>
        <v>93.050495826685491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778.70603395000001</v>
      </c>
      <c r="V266" s="475">
        <f t="shared" si="109"/>
        <v>577.55597631599994</v>
      </c>
      <c r="W266" s="460">
        <f t="shared" si="110"/>
        <v>249.24911823899998</v>
      </c>
      <c r="X266" s="476">
        <f t="shared" si="111"/>
        <v>364.40446148399997</v>
      </c>
      <c r="Y266" s="476">
        <f t="shared" si="112"/>
        <v>13.083871632000001</v>
      </c>
      <c r="Z266" s="478">
        <f t="shared" si="113"/>
        <v>25.656421895999998</v>
      </c>
      <c r="AA266" s="465">
        <f t="shared" si="114"/>
        <v>2008.6558835169997</v>
      </c>
      <c r="AB266" s="429">
        <f t="shared" si="115"/>
        <v>0.13572916301892018</v>
      </c>
      <c r="AC266" s="454">
        <f t="shared" si="116"/>
        <v>103.45328294894817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660.17182803000003</v>
      </c>
      <c r="V267" s="475">
        <f t="shared" si="109"/>
        <v>486.612333218</v>
      </c>
      <c r="W267" s="460">
        <f t="shared" si="110"/>
        <v>209.43924115200002</v>
      </c>
      <c r="X267" s="476">
        <f t="shared" si="111"/>
        <v>350.78188518000002</v>
      </c>
      <c r="Y267" s="476">
        <f t="shared" si="112"/>
        <v>13.072080736</v>
      </c>
      <c r="Z267" s="478">
        <f t="shared" si="113"/>
        <v>13.325717072</v>
      </c>
      <c r="AA267" s="465">
        <f t="shared" si="114"/>
        <v>1733.4030853880004</v>
      </c>
      <c r="AB267" s="429">
        <f t="shared" si="115"/>
        <v>0.11712974426569366</v>
      </c>
      <c r="AC267" s="454">
        <f t="shared" si="116"/>
        <v>97.309846835094518</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700.95068796999999</v>
      </c>
      <c r="V269" s="475">
        <f t="shared" si="109"/>
        <v>500.28340445599997</v>
      </c>
      <c r="W269" s="460">
        <f t="shared" si="110"/>
        <v>231.09067621200001</v>
      </c>
      <c r="X269" s="476">
        <f t="shared" si="111"/>
        <v>397.04849627200002</v>
      </c>
      <c r="Y269" s="476">
        <f t="shared" si="112"/>
        <v>12.947183808</v>
      </c>
      <c r="Z269" s="478">
        <f t="shared" si="113"/>
        <v>17.267605322000001</v>
      </c>
      <c r="AA269" s="465">
        <f t="shared" si="114"/>
        <v>1859.5880540400001</v>
      </c>
      <c r="AB269" s="429">
        <f t="shared" si="115"/>
        <v>0.12565633178187716</v>
      </c>
      <c r="AC269" s="454">
        <f t="shared" si="116"/>
        <v>98.256124669524993</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2192.5398183000002</v>
      </c>
      <c r="V270" s="475">
        <f t="shared" si="109"/>
        <v>1881.0151185320001</v>
      </c>
      <c r="W270" s="460">
        <f t="shared" si="110"/>
        <v>890.80359782400001</v>
      </c>
      <c r="X270" s="476">
        <f t="shared" si="111"/>
        <v>1595.3449601</v>
      </c>
      <c r="Y270" s="476">
        <f t="shared" si="112"/>
        <v>59.723843815999999</v>
      </c>
      <c r="Z270" s="478">
        <f t="shared" si="113"/>
        <v>55.636141983999998</v>
      </c>
      <c r="AA270" s="465">
        <f t="shared" si="114"/>
        <v>6675.0634805560003</v>
      </c>
      <c r="AB270" s="429">
        <f t="shared" si="115"/>
        <v>0.45104827897533617</v>
      </c>
      <c r="AC270" s="454">
        <f t="shared" si="116"/>
        <v>86.745086701459357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2171.2017988699999</v>
      </c>
      <c r="V271" s="475">
        <f t="shared" si="109"/>
        <v>1942.9815567360001</v>
      </c>
      <c r="W271" s="460">
        <f t="shared" si="110"/>
        <v>889.95981562200006</v>
      </c>
      <c r="X271" s="476">
        <f t="shared" si="111"/>
        <v>1525.3965644839998</v>
      </c>
      <c r="Y271" s="476">
        <f t="shared" si="112"/>
        <v>56.483230128000002</v>
      </c>
      <c r="Z271" s="478">
        <f t="shared" si="113"/>
        <v>61.851925167999994</v>
      </c>
      <c r="AA271" s="465">
        <f t="shared" si="114"/>
        <v>6647.8748910080003</v>
      </c>
      <c r="AB271" s="429">
        <f t="shared" si="115"/>
        <v>0.44921108797945808</v>
      </c>
      <c r="AC271" s="454">
        <f t="shared" si="116"/>
        <v>89.004587927999523</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914.99089916000003</v>
      </c>
      <c r="V272" s="475">
        <f t="shared" si="109"/>
        <v>694.7584926479999</v>
      </c>
      <c r="W272" s="460">
        <f t="shared" si="110"/>
        <v>384.26756750099997</v>
      </c>
      <c r="X272" s="476">
        <f t="shared" si="111"/>
        <v>767.85420277599997</v>
      </c>
      <c r="Y272" s="476">
        <f t="shared" si="112"/>
        <v>32.126324151999995</v>
      </c>
      <c r="Z272" s="478">
        <f t="shared" si="113"/>
        <v>24.366403167999998</v>
      </c>
      <c r="AA272" s="465">
        <f t="shared" si="114"/>
        <v>2818.363889405</v>
      </c>
      <c r="AB272" s="429">
        <f t="shared" si="115"/>
        <v>0.19044286028819515</v>
      </c>
      <c r="AC272" s="454">
        <f t="shared" si="116"/>
        <v>76.431753200852626</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606.95916463000003</v>
      </c>
      <c r="V273" s="475">
        <f t="shared" si="109"/>
        <v>447.22692975400003</v>
      </c>
      <c r="W273" s="460">
        <f t="shared" si="110"/>
        <v>212.52256745699998</v>
      </c>
      <c r="X273" s="476">
        <f t="shared" si="111"/>
        <v>307.27093774399998</v>
      </c>
      <c r="Y273" s="476">
        <f t="shared" si="112"/>
        <v>10.954215896000001</v>
      </c>
      <c r="Z273" s="478">
        <f t="shared" si="113"/>
        <v>31.118632106000003</v>
      </c>
      <c r="AA273" s="465">
        <f t="shared" si="114"/>
        <v>1616.052447587</v>
      </c>
      <c r="AB273" s="429">
        <f t="shared" si="115"/>
        <v>0.10920011133096831</v>
      </c>
      <c r="AC273" s="454">
        <f t="shared" si="116"/>
        <v>99.287406716424272</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248.14040745</v>
      </c>
      <c r="V274" s="475">
        <f t="shared" si="109"/>
        <v>188.401011106</v>
      </c>
      <c r="W274" s="460">
        <f t="shared" si="110"/>
        <v>90.660628317000004</v>
      </c>
      <c r="X274" s="476">
        <f t="shared" si="111"/>
        <v>153.094623356</v>
      </c>
      <c r="Y274" s="476">
        <f t="shared" si="112"/>
        <v>6.2174903439999998</v>
      </c>
      <c r="Z274" s="478">
        <f t="shared" si="113"/>
        <v>9.1291801459999995</v>
      </c>
      <c r="AA274" s="465">
        <f t="shared" si="114"/>
        <v>695.64334071899998</v>
      </c>
      <c r="AB274" s="429">
        <f t="shared" si="115"/>
        <v>4.700610451510237E-2</v>
      </c>
      <c r="AC274" s="454">
        <f t="shared" si="116"/>
        <v>88.222014043874566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178.11256008000001</v>
      </c>
      <c r="V276" s="475">
        <f t="shared" si="109"/>
        <v>108.522966266</v>
      </c>
      <c r="W276" s="460">
        <f t="shared" si="110"/>
        <v>47.010486213</v>
      </c>
      <c r="X276" s="476">
        <f t="shared" si="111"/>
        <v>62.192299783999999</v>
      </c>
      <c r="Y276" s="476">
        <f t="shared" si="112"/>
        <v>2.0640326719999997</v>
      </c>
      <c r="Z276" s="478">
        <f t="shared" si="113"/>
        <v>6.2092164839999997</v>
      </c>
      <c r="AA276" s="465">
        <f t="shared" si="114"/>
        <v>404.111561499</v>
      </c>
      <c r="AB276" s="429">
        <f t="shared" si="115"/>
        <v>2.7306680282383946E-2</v>
      </c>
      <c r="AC276" s="454">
        <f t="shared" si="116"/>
        <v>116.25457247748882</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2860.4275289199995</v>
      </c>
      <c r="V277" s="475">
        <f t="shared" si="109"/>
        <v>2345.8258807059997</v>
      </c>
      <c r="W277" s="460">
        <f t="shared" si="110"/>
        <v>1014.262614057</v>
      </c>
      <c r="X277" s="476">
        <f t="shared" si="111"/>
        <v>1676.508607556</v>
      </c>
      <c r="Y277" s="476">
        <f t="shared" si="112"/>
        <v>61.316222760000002</v>
      </c>
      <c r="Z277" s="478">
        <f t="shared" si="113"/>
        <v>52.620746310000001</v>
      </c>
      <c r="AA277" s="465">
        <f t="shared" si="114"/>
        <v>8010.9616003089986</v>
      </c>
      <c r="AB277" s="429">
        <f t="shared" si="115"/>
        <v>0.54131776473471171</v>
      </c>
      <c r="AC277" s="454">
        <f t="shared" si="116"/>
        <v>95.529118656450166</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3191.0790642899997</v>
      </c>
      <c r="V278" s="475">
        <f t="shared" si="109"/>
        <v>2512.3443368099997</v>
      </c>
      <c r="W278" s="460">
        <f t="shared" si="110"/>
        <v>1055.4526561800001</v>
      </c>
      <c r="X278" s="476">
        <f t="shared" si="111"/>
        <v>1693.9483312040002</v>
      </c>
      <c r="Y278" s="476">
        <f t="shared" si="112"/>
        <v>60.0225522</v>
      </c>
      <c r="Z278" s="478">
        <f t="shared" si="113"/>
        <v>52.442984522000003</v>
      </c>
      <c r="AA278" s="465">
        <f t="shared" si="114"/>
        <v>8565.2899252059997</v>
      </c>
      <c r="AB278" s="429">
        <f t="shared" si="115"/>
        <v>0.57877491217014665</v>
      </c>
      <c r="AC278" s="454">
        <f t="shared" si="116"/>
        <v>100.20958216028988</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875.40325704000008</v>
      </c>
      <c r="V279" s="475">
        <f t="shared" si="109"/>
        <v>614.1262605500001</v>
      </c>
      <c r="W279" s="460">
        <f t="shared" si="110"/>
        <v>272.48942678700001</v>
      </c>
      <c r="X279" s="476">
        <f t="shared" si="111"/>
        <v>492.37992836399997</v>
      </c>
      <c r="Y279" s="476">
        <f t="shared" si="112"/>
        <v>18.893946656000001</v>
      </c>
      <c r="Z279" s="478">
        <f t="shared" si="113"/>
        <v>17.641181016000001</v>
      </c>
      <c r="AA279" s="465">
        <f t="shared" si="114"/>
        <v>2290.9340004129999</v>
      </c>
      <c r="AB279" s="429">
        <f t="shared" si="115"/>
        <v>0.15480329754801</v>
      </c>
      <c r="AC279" s="454">
        <f t="shared" si="116"/>
        <v>93.205258463592401</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192.47360548</v>
      </c>
      <c r="V280" s="475">
        <f t="shared" si="109"/>
        <v>135.78335201199999</v>
      </c>
      <c r="W280" s="460">
        <f t="shared" si="110"/>
        <v>57.893126381999991</v>
      </c>
      <c r="X280" s="476">
        <f t="shared" si="111"/>
        <v>71.185432804000001</v>
      </c>
      <c r="Y280" s="476">
        <f t="shared" si="112"/>
        <v>2.718944488</v>
      </c>
      <c r="Z280" s="478">
        <f t="shared" si="113"/>
        <v>5.4444887060000005</v>
      </c>
      <c r="AA280" s="465">
        <f t="shared" si="114"/>
        <v>465.49894987199997</v>
      </c>
      <c r="AB280" s="429">
        <f t="shared" si="115"/>
        <v>3.1454757069531721E-2</v>
      </c>
      <c r="AC280" s="454">
        <f t="shared" si="116"/>
        <v>111.27805112349955</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5372.8616542899999</v>
      </c>
      <c r="V283" s="475">
        <f t="shared" si="109"/>
        <v>4082.4721715359997</v>
      </c>
      <c r="W283" s="460">
        <f t="shared" si="110"/>
        <v>1767.4038909599999</v>
      </c>
      <c r="X283" s="476">
        <f t="shared" si="111"/>
        <v>2852.5683670399999</v>
      </c>
      <c r="Y283" s="476">
        <f t="shared" si="112"/>
        <v>101.520512912</v>
      </c>
      <c r="Z283" s="478">
        <f t="shared" si="113"/>
        <v>105.180104098</v>
      </c>
      <c r="AA283" s="465">
        <f t="shared" si="114"/>
        <v>14282.006700836</v>
      </c>
      <c r="AB283" s="429">
        <f t="shared" si="115"/>
        <v>0.96506565989837156</v>
      </c>
      <c r="AC283" s="454">
        <f t="shared" si="116"/>
        <v>99.335814831427399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148.98697190000001</v>
      </c>
      <c r="V284" s="475">
        <f t="shared" si="109"/>
        <v>106.02986367600001</v>
      </c>
      <c r="W284" s="460">
        <f t="shared" si="110"/>
        <v>38.164124663999999</v>
      </c>
      <c r="X284" s="476">
        <f t="shared" si="111"/>
        <v>54.573119556000002</v>
      </c>
      <c r="Y284" s="476">
        <f t="shared" si="112"/>
        <v>1.604243992</v>
      </c>
      <c r="Z284" s="478">
        <f t="shared" si="113"/>
        <v>0.55860950599999992</v>
      </c>
      <c r="AA284" s="465">
        <f t="shared" si="114"/>
        <v>349.91693329399999</v>
      </c>
      <c r="AB284" s="429">
        <f t="shared" si="115"/>
        <v>2.3644633643759714E-2</v>
      </c>
      <c r="AC284" s="454">
        <f t="shared" si="116"/>
        <v>123.32755704871927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284.00991138000001</v>
      </c>
      <c r="V287" s="475">
        <f t="shared" si="109"/>
        <v>212.71981475800001</v>
      </c>
      <c r="W287" s="460">
        <f t="shared" si="110"/>
        <v>68.015542755000013</v>
      </c>
      <c r="X287" s="476">
        <f t="shared" si="111"/>
        <v>110.150795088</v>
      </c>
      <c r="Y287" s="476">
        <f t="shared" si="112"/>
        <v>3.8491988080000001</v>
      </c>
      <c r="Z287" s="478">
        <f t="shared" si="113"/>
        <v>0.93525252199999998</v>
      </c>
      <c r="AA287" s="465">
        <f t="shared" si="114"/>
        <v>679.68051531100002</v>
      </c>
      <c r="AB287" s="429">
        <f t="shared" si="115"/>
        <v>4.5927462349550648E-2</v>
      </c>
      <c r="AC287" s="454">
        <f t="shared" si="116"/>
        <v>115.90622933514203</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263.99393813</v>
      </c>
      <c r="V288" s="475">
        <f t="shared" si="109"/>
        <v>200.81145343599999</v>
      </c>
      <c r="W288" s="460">
        <f t="shared" si="110"/>
        <v>88.095110645999995</v>
      </c>
      <c r="X288" s="476">
        <f t="shared" si="111"/>
        <v>151.09210547199999</v>
      </c>
      <c r="Y288" s="476">
        <f t="shared" si="112"/>
        <v>5.1510545840000006</v>
      </c>
      <c r="Z288" s="478">
        <f t="shared" si="113"/>
        <v>1.7826645400000001</v>
      </c>
      <c r="AA288" s="465">
        <f t="shared" si="114"/>
        <v>710.926326808</v>
      </c>
      <c r="AB288" s="429">
        <f t="shared" si="115"/>
        <v>4.8038808487600511E-2</v>
      </c>
      <c r="AC288" s="454">
        <f t="shared" si="116"/>
        <v>98.101604177578452</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624.66992808999998</v>
      </c>
      <c r="V289" s="475">
        <f t="shared" si="109"/>
        <v>523.86538274399993</v>
      </c>
      <c r="W289" s="460">
        <f t="shared" si="110"/>
        <v>224.67115772099999</v>
      </c>
      <c r="X289" s="476">
        <f t="shared" si="111"/>
        <v>463.19936548800001</v>
      </c>
      <c r="Y289" s="476">
        <f t="shared" si="112"/>
        <v>18.275566608000002</v>
      </c>
      <c r="Z289" s="478">
        <f t="shared" si="113"/>
        <v>3.1966538720000002</v>
      </c>
      <c r="AA289" s="465">
        <f t="shared" si="114"/>
        <v>1857.8780545229999</v>
      </c>
      <c r="AB289" s="429">
        <f t="shared" si="115"/>
        <v>0.12554078346665315</v>
      </c>
      <c r="AC289" s="454">
        <f t="shared" si="116"/>
        <v>84.466270254643419</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893.25138915999992</v>
      </c>
      <c r="V290" s="475">
        <f t="shared" si="109"/>
        <v>689.1017166879999</v>
      </c>
      <c r="W290" s="460">
        <f t="shared" si="110"/>
        <v>292.55335775100002</v>
      </c>
      <c r="X290" s="476">
        <f t="shared" si="111"/>
        <v>509.43548084800005</v>
      </c>
      <c r="Y290" s="476">
        <f t="shared" si="112"/>
        <v>19.511319568000001</v>
      </c>
      <c r="Z290" s="478">
        <f t="shared" si="113"/>
        <v>19.535312187999999</v>
      </c>
      <c r="AA290" s="465">
        <f t="shared" si="114"/>
        <v>2423.388576203</v>
      </c>
      <c r="AB290" s="429">
        <f t="shared" si="115"/>
        <v>0.16375353579316171</v>
      </c>
      <c r="AC290" s="454">
        <f t="shared" si="116"/>
        <v>94.08804103391769</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3524.0748332399999</v>
      </c>
      <c r="V291" s="475">
        <f t="shared" si="109"/>
        <v>2619.5016323739997</v>
      </c>
      <c r="W291" s="460">
        <f t="shared" si="110"/>
        <v>1147.6648311270001</v>
      </c>
      <c r="X291" s="476">
        <f t="shared" si="111"/>
        <v>1698.1222501719999</v>
      </c>
      <c r="Y291" s="476">
        <f t="shared" si="112"/>
        <v>57.212860431999999</v>
      </c>
      <c r="Z291" s="478">
        <f t="shared" si="113"/>
        <v>80.550116665999994</v>
      </c>
      <c r="AA291" s="465">
        <f t="shared" si="114"/>
        <v>9127.1265240110006</v>
      </c>
      <c r="AB291" s="429">
        <f t="shared" si="115"/>
        <v>0.61673940969058727</v>
      </c>
      <c r="AC291" s="454">
        <f t="shared" si="116"/>
        <v>104.75658004129291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5191.9793386499996</v>
      </c>
      <c r="V294" s="475">
        <f t="shared" si="109"/>
        <v>3956.8462196120004</v>
      </c>
      <c r="W294" s="460">
        <f t="shared" si="110"/>
        <v>1711.5445975949999</v>
      </c>
      <c r="X294" s="476">
        <f t="shared" si="111"/>
        <v>2788.2840735279997</v>
      </c>
      <c r="Y294" s="476">
        <f t="shared" si="112"/>
        <v>99.204885935999997</v>
      </c>
      <c r="Z294" s="478">
        <f t="shared" si="113"/>
        <v>95.801768831999993</v>
      </c>
      <c r="AA294" s="465">
        <f t="shared" si="114"/>
        <v>13843.660884153</v>
      </c>
      <c r="AB294" s="429">
        <f t="shared" si="115"/>
        <v>0.93544569796290289</v>
      </c>
      <c r="AC294" s="454">
        <f t="shared" si="116"/>
        <v>98.955265259008613</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4716.2207106300002</v>
      </c>
      <c r="V295" s="475">
        <f t="shared" si="109"/>
        <v>3651.1572414239999</v>
      </c>
      <c r="W295" s="460">
        <f t="shared" si="110"/>
        <v>1582.484314653</v>
      </c>
      <c r="X295" s="476">
        <f t="shared" si="111"/>
        <v>2569.3739577759998</v>
      </c>
      <c r="Y295" s="476">
        <f t="shared" si="112"/>
        <v>92.455449216000005</v>
      </c>
      <c r="Z295" s="478">
        <f t="shared" si="113"/>
        <v>89.520846846000012</v>
      </c>
      <c r="AA295" s="465">
        <f t="shared" si="114"/>
        <v>12701.212520545001</v>
      </c>
      <c r="AB295" s="429">
        <f t="shared" si="115"/>
        <v>0.85824802490337193</v>
      </c>
      <c r="AC295" s="454">
        <f t="shared" si="116"/>
        <v>98.187183948667823</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2476.4529891400002</v>
      </c>
      <c r="V298" s="475">
        <f t="shared" si="109"/>
        <v>2020.5924838440001</v>
      </c>
      <c r="W298" s="460">
        <f t="shared" si="110"/>
        <v>884.22500041499995</v>
      </c>
      <c r="X298" s="476">
        <f t="shared" si="111"/>
        <v>1523.0455050999999</v>
      </c>
      <c r="Y298" s="476">
        <f t="shared" si="112"/>
        <v>59.324058040000004</v>
      </c>
      <c r="Z298" s="478">
        <f t="shared" si="113"/>
        <v>46.435473954000003</v>
      </c>
      <c r="AA298" s="465">
        <f t="shared" si="114"/>
        <v>7010.0755104930004</v>
      </c>
      <c r="AB298" s="429">
        <f t="shared" si="115"/>
        <v>0.47368575650334482</v>
      </c>
      <c r="AC298" s="454">
        <f t="shared" si="116"/>
        <v>91.394610759233217</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1349.45489471</v>
      </c>
      <c r="V299" s="475">
        <f t="shared" si="109"/>
        <v>1158.74652014</v>
      </c>
      <c r="W299" s="460">
        <f t="shared" si="110"/>
        <v>521.87801541599993</v>
      </c>
      <c r="X299" s="476">
        <f t="shared" si="111"/>
        <v>840.27805667199993</v>
      </c>
      <c r="Y299" s="476">
        <f t="shared" si="112"/>
        <v>32.231803448000001</v>
      </c>
      <c r="Z299" s="478">
        <f t="shared" si="113"/>
        <v>33.85472626</v>
      </c>
      <c r="AA299" s="465">
        <f t="shared" si="114"/>
        <v>3936.4440166459999</v>
      </c>
      <c r="AB299" s="429">
        <f t="shared" si="115"/>
        <v>0.26599391963281305</v>
      </c>
      <c r="AC299" s="454">
        <f t="shared" si="116"/>
        <v>91.986486214113711</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659.23194779000005</v>
      </c>
      <c r="V302" s="475">
        <f t="shared" si="109"/>
        <v>503.13499682599996</v>
      </c>
      <c r="W302" s="460">
        <f t="shared" si="110"/>
        <v>229.092614919</v>
      </c>
      <c r="X302" s="476">
        <f t="shared" si="111"/>
        <v>298.91597211600003</v>
      </c>
      <c r="Y302" s="476">
        <f t="shared" si="112"/>
        <v>13.083817656000001</v>
      </c>
      <c r="Z302" s="478">
        <f t="shared" si="113"/>
        <v>34.812795811999997</v>
      </c>
      <c r="AA302" s="465">
        <f t="shared" si="114"/>
        <v>1738.2721451190002</v>
      </c>
      <c r="AB302" s="429">
        <f t="shared" si="115"/>
        <v>0.11745875701864993</v>
      </c>
      <c r="AC302" s="454">
        <f t="shared" si="116"/>
        <v>97.586017113766061</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1193.67023685</v>
      </c>
      <c r="V303" s="475">
        <f t="shared" si="109"/>
        <v>813.128879772</v>
      </c>
      <c r="W303" s="460">
        <f t="shared" si="110"/>
        <v>374.02563889800001</v>
      </c>
      <c r="X303" s="476">
        <f t="shared" si="111"/>
        <v>527.98623605200009</v>
      </c>
      <c r="Y303" s="476">
        <f t="shared" si="112"/>
        <v>21.361156751999999</v>
      </c>
      <c r="Z303" s="478">
        <f t="shared" si="113"/>
        <v>37.834711863999999</v>
      </c>
      <c r="AA303" s="465">
        <f t="shared" si="114"/>
        <v>2968.0068601880002</v>
      </c>
      <c r="AB303" s="429">
        <f t="shared" si="115"/>
        <v>0.20055455505020611</v>
      </c>
      <c r="AC303" s="454">
        <f t="shared" si="116"/>
        <v>100.54654140617745</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3953.0729044299997</v>
      </c>
      <c r="V304" s="475">
        <f t="shared" si="109"/>
        <v>3029.1521075199998</v>
      </c>
      <c r="W304" s="460">
        <f t="shared" si="110"/>
        <v>1300.7851220940001</v>
      </c>
      <c r="X304" s="476">
        <f t="shared" si="111"/>
        <v>2087.7249265799996</v>
      </c>
      <c r="Y304" s="476">
        <f t="shared" si="112"/>
        <v>74.194964479999996</v>
      </c>
      <c r="Z304" s="478">
        <f t="shared" si="113"/>
        <v>75.621790720000007</v>
      </c>
      <c r="AA304" s="465">
        <f t="shared" si="114"/>
        <v>10520.551815824001</v>
      </c>
      <c r="AB304" s="429">
        <f t="shared" si="115"/>
        <v>0.71089612918602618</v>
      </c>
      <c r="AC304" s="454">
        <f t="shared" si="116"/>
        <v>99.765036450194927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1284.7688960600001</v>
      </c>
      <c r="V305" s="475">
        <f t="shared" si="109"/>
        <v>924.19488583399993</v>
      </c>
      <c r="W305" s="460">
        <f t="shared" si="110"/>
        <v>418.52668331400002</v>
      </c>
      <c r="X305" s="476">
        <f t="shared" si="111"/>
        <v>609.15096541599996</v>
      </c>
      <c r="Y305" s="476">
        <f t="shared" si="112"/>
        <v>23.902677136000001</v>
      </c>
      <c r="Z305" s="478">
        <f t="shared" si="113"/>
        <v>41.422562234000004</v>
      </c>
      <c r="AA305" s="465">
        <f t="shared" si="114"/>
        <v>3301.9666699939999</v>
      </c>
      <c r="AB305" s="429">
        <f t="shared" si="115"/>
        <v>0.22312093181931211</v>
      </c>
      <c r="AC305" s="454">
        <f t="shared" si="116"/>
        <v>99.415393302802997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1868.8885840299999</v>
      </c>
      <c r="V306" s="475">
        <f t="shared" si="109"/>
        <v>1410.095912148</v>
      </c>
      <c r="W306" s="460">
        <f t="shared" si="110"/>
        <v>661.90855412100007</v>
      </c>
      <c r="X306" s="476">
        <f t="shared" si="111"/>
        <v>1025.7102445840001</v>
      </c>
      <c r="Y306" s="476">
        <f t="shared" si="112"/>
        <v>41.057774471999998</v>
      </c>
      <c r="Z306" s="478">
        <f t="shared" si="113"/>
        <v>56.117810223999996</v>
      </c>
      <c r="AA306" s="465">
        <f t="shared" si="114"/>
        <v>5063.7788795790002</v>
      </c>
      <c r="AB306" s="429">
        <f t="shared" si="115"/>
        <v>0.34217034121082507</v>
      </c>
      <c r="AC306" s="454">
        <f t="shared" si="116"/>
        <v>93.435118553740509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3652.81253324</v>
      </c>
      <c r="V307" s="475">
        <f t="shared" si="109"/>
        <v>2617.3622215840001</v>
      </c>
      <c r="W307" s="460">
        <f t="shared" si="110"/>
        <v>1204.610472999</v>
      </c>
      <c r="X307" s="476">
        <f t="shared" si="111"/>
        <v>1963.9892812320002</v>
      </c>
      <c r="Y307" s="476">
        <f t="shared" si="112"/>
        <v>72.573862816000002</v>
      </c>
      <c r="Z307" s="478">
        <f t="shared" si="113"/>
        <v>81.448665840000004</v>
      </c>
      <c r="AA307" s="465">
        <f t="shared" si="114"/>
        <v>9592.7970377109996</v>
      </c>
      <c r="AB307" s="429">
        <f t="shared" si="115"/>
        <v>0.64820575969396577</v>
      </c>
      <c r="AC307" s="454">
        <f t="shared" si="116"/>
        <v>96.495070907284699</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4743.1031771500002</v>
      </c>
      <c r="V308" s="475">
        <f t="shared" si="109"/>
        <v>3612.4622927580003</v>
      </c>
      <c r="W308" s="460">
        <f t="shared" si="110"/>
        <v>1560.858916251</v>
      </c>
      <c r="X308" s="476">
        <f t="shared" si="111"/>
        <v>2553.5662410360001</v>
      </c>
      <c r="Y308" s="476">
        <f t="shared" si="112"/>
        <v>92.860261416</v>
      </c>
      <c r="Z308" s="478">
        <f t="shared" si="113"/>
        <v>94.147411673999997</v>
      </c>
      <c r="AA308" s="465">
        <f t="shared" si="114"/>
        <v>12656.998300285</v>
      </c>
      <c r="AB308" s="429">
        <f t="shared" si="115"/>
        <v>0.85526037572031899</v>
      </c>
      <c r="AC308" s="454">
        <f t="shared" si="116"/>
        <v>98.063505138344567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764.24103131999993</v>
      </c>
      <c r="V310" s="475">
        <f t="shared" si="109"/>
        <v>534.41414938999992</v>
      </c>
      <c r="W310" s="460">
        <f t="shared" si="110"/>
        <v>279.159287253</v>
      </c>
      <c r="X310" s="476">
        <f t="shared" si="111"/>
        <v>413.26860760800002</v>
      </c>
      <c r="Y310" s="476">
        <f t="shared" si="112"/>
        <v>16.966517048</v>
      </c>
      <c r="Z310" s="478">
        <f t="shared" si="113"/>
        <v>29.643925973999998</v>
      </c>
      <c r="AA310" s="465">
        <f t="shared" si="114"/>
        <v>2037.6935185929999</v>
      </c>
      <c r="AB310" s="429">
        <f t="shared" si="115"/>
        <v>0.13769129796560578</v>
      </c>
      <c r="AC310" s="454">
        <f t="shared" si="116"/>
        <v>91.685657396819934</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1601.9761851600001</v>
      </c>
      <c r="V311" s="475">
        <f t="shared" si="109"/>
        <v>1314.5288930620002</v>
      </c>
      <c r="W311" s="460">
        <f t="shared" si="110"/>
        <v>577.43169763499998</v>
      </c>
      <c r="X311" s="476">
        <f t="shared" si="111"/>
        <v>879.45103680799991</v>
      </c>
      <c r="Y311" s="476">
        <f t="shared" si="112"/>
        <v>34.233803655999999</v>
      </c>
      <c r="Z311" s="478">
        <f t="shared" si="113"/>
        <v>47.350942424000003</v>
      </c>
      <c r="AA311" s="465">
        <f t="shared" si="114"/>
        <v>4454.9725587450012</v>
      </c>
      <c r="AB311" s="429">
        <f t="shared" si="115"/>
        <v>0.30103199937462</v>
      </c>
      <c r="AC311" s="454">
        <f t="shared" si="116"/>
        <v>95.731574206683973</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1052.59553542</v>
      </c>
      <c r="V312" s="475">
        <f t="shared" si="109"/>
        <v>898.60270253600004</v>
      </c>
      <c r="W312" s="460">
        <f t="shared" si="110"/>
        <v>430.02237405899996</v>
      </c>
      <c r="X312" s="476">
        <f t="shared" si="111"/>
        <v>696.86017972799993</v>
      </c>
      <c r="Y312" s="476">
        <f t="shared" si="112"/>
        <v>29.191843511999998</v>
      </c>
      <c r="Z312" s="478">
        <f t="shared" si="113"/>
        <v>43.439666020000004</v>
      </c>
      <c r="AA312" s="465">
        <f t="shared" si="114"/>
        <v>3150.7123012749998</v>
      </c>
      <c r="AB312" s="429">
        <f t="shared" si="115"/>
        <v>0.21290035146124736</v>
      </c>
      <c r="AC312" s="454">
        <f t="shared" si="116"/>
        <v>86.21212931894614</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1093.57362296</v>
      </c>
      <c r="V313" s="475">
        <f t="shared" si="109"/>
        <v>811.05639867999992</v>
      </c>
      <c r="W313" s="460">
        <f t="shared" si="110"/>
        <v>387.795878829</v>
      </c>
      <c r="X313" s="476">
        <f t="shared" si="111"/>
        <v>568.62494937600002</v>
      </c>
      <c r="Y313" s="476">
        <f t="shared" si="112"/>
        <v>23.14193388</v>
      </c>
      <c r="Z313" s="478">
        <f t="shared" si="113"/>
        <v>39.373196075999999</v>
      </c>
      <c r="AA313" s="465">
        <f t="shared" si="114"/>
        <v>2923.5659798010006</v>
      </c>
      <c r="AB313" s="429">
        <f t="shared" si="115"/>
        <v>0.19755158995884861</v>
      </c>
      <c r="AC313" s="454">
        <f t="shared" si="116"/>
        <v>94.578663380880556</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2357.8220314999999</v>
      </c>
      <c r="V314" s="475">
        <f t="shared" si="109"/>
        <v>1780.97686613</v>
      </c>
      <c r="W314" s="460">
        <f t="shared" si="110"/>
        <v>810.25523744700001</v>
      </c>
      <c r="X314" s="476">
        <f t="shared" si="111"/>
        <v>1247.555705748</v>
      </c>
      <c r="Y314" s="476">
        <f t="shared" si="112"/>
        <v>49.010504191999999</v>
      </c>
      <c r="Z314" s="478">
        <f t="shared" si="113"/>
        <v>54.748660481999998</v>
      </c>
      <c r="AA314" s="465">
        <f t="shared" si="114"/>
        <v>6300.3690054989993</v>
      </c>
      <c r="AB314" s="429">
        <f t="shared" si="115"/>
        <v>0.42572937397790389</v>
      </c>
      <c r="AC314" s="454">
        <f t="shared" si="116"/>
        <v>95.857347624717448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1658.66814282</v>
      </c>
      <c r="V315" s="475">
        <f t="shared" si="109"/>
        <v>1303.4669675940002</v>
      </c>
      <c r="W315" s="460">
        <f t="shared" si="110"/>
        <v>627.78411582600006</v>
      </c>
      <c r="X315" s="476">
        <f t="shared" si="111"/>
        <v>1009.3177169879999</v>
      </c>
      <c r="Y315" s="476">
        <f t="shared" si="112"/>
        <v>38.027951623999996</v>
      </c>
      <c r="Z315" s="478">
        <f t="shared" si="113"/>
        <v>51.823582426000002</v>
      </c>
      <c r="AA315" s="465">
        <f t="shared" si="114"/>
        <v>4689.088477278</v>
      </c>
      <c r="AB315" s="429">
        <f t="shared" si="115"/>
        <v>0.31685171141820395</v>
      </c>
      <c r="AC315" s="454">
        <f t="shared" si="116"/>
        <v>91.859371962409924</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2097.32614767</v>
      </c>
      <c r="V316" s="475">
        <f t="shared" si="109"/>
        <v>1527.90446006</v>
      </c>
      <c r="W316" s="460">
        <f t="shared" si="110"/>
        <v>684.53465757899994</v>
      </c>
      <c r="X316" s="476">
        <f t="shared" si="111"/>
        <v>1073.755480176</v>
      </c>
      <c r="Y316" s="476">
        <f t="shared" si="112"/>
        <v>39.42776344</v>
      </c>
      <c r="Z316" s="478">
        <f t="shared" si="113"/>
        <v>54.218785032</v>
      </c>
      <c r="AA316" s="465">
        <f t="shared" si="114"/>
        <v>5477.1672939569989</v>
      </c>
      <c r="AB316" s="429">
        <f t="shared" si="115"/>
        <v>0.37010387823211022</v>
      </c>
      <c r="AC316" s="454">
        <f t="shared" si="116"/>
        <v>98.886504970611611</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1600.8668943799998</v>
      </c>
      <c r="V317" s="475">
        <f t="shared" si="109"/>
        <v>1091.185641502</v>
      </c>
      <c r="W317" s="460">
        <f t="shared" si="110"/>
        <v>515.12231300999997</v>
      </c>
      <c r="X317" s="476">
        <f t="shared" si="111"/>
        <v>750.45996031200002</v>
      </c>
      <c r="Y317" s="476">
        <f t="shared" si="112"/>
        <v>29.419396239999998</v>
      </c>
      <c r="Z317" s="478">
        <f t="shared" si="113"/>
        <v>49.97674061</v>
      </c>
      <c r="AA317" s="465">
        <f t="shared" si="114"/>
        <v>4037.0309460539993</v>
      </c>
      <c r="AB317" s="429">
        <f t="shared" si="115"/>
        <v>0.2727907930302047</v>
      </c>
      <c r="AC317" s="454">
        <f t="shared" si="116"/>
        <v>99.126976573810296</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1109.2871520899998</v>
      </c>
      <c r="V318" s="475">
        <f t="shared" si="109"/>
        <v>727.35391370399998</v>
      </c>
      <c r="W318" s="460">
        <f t="shared" si="110"/>
        <v>366.466877313</v>
      </c>
      <c r="X318" s="476">
        <f t="shared" si="111"/>
        <v>500.843445428</v>
      </c>
      <c r="Y318" s="476">
        <f t="shared" si="112"/>
        <v>21.066147856000001</v>
      </c>
      <c r="Z318" s="478">
        <f t="shared" si="113"/>
        <v>42.666631764000002</v>
      </c>
      <c r="AA318" s="465">
        <f t="shared" si="114"/>
        <v>2767.684168155</v>
      </c>
      <c r="AB318" s="429">
        <f t="shared" si="115"/>
        <v>0.18701832341070343</v>
      </c>
      <c r="AC318" s="454">
        <f t="shared" si="116"/>
        <v>97.346542747404442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2145.3826901000002</v>
      </c>
      <c r="V319" s="475">
        <f t="shared" si="109"/>
        <v>1579.68706258</v>
      </c>
      <c r="W319" s="460">
        <f t="shared" si="110"/>
        <v>805.12002837299997</v>
      </c>
      <c r="X319" s="476">
        <f t="shared" si="111"/>
        <v>1301.8455941039999</v>
      </c>
      <c r="Y319" s="476">
        <f t="shared" si="112"/>
        <v>49.756695768</v>
      </c>
      <c r="Z319" s="478">
        <f t="shared" si="113"/>
        <v>53.662163873999994</v>
      </c>
      <c r="AA319" s="465">
        <f t="shared" si="114"/>
        <v>5935.4542347990009</v>
      </c>
      <c r="AB319" s="429">
        <f t="shared" si="115"/>
        <v>0.40107130446645051</v>
      </c>
      <c r="AC319" s="454">
        <f t="shared" si="116"/>
        <v>90.695156844534367</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2368.4069648200002</v>
      </c>
      <c r="V320" s="475">
        <f t="shared" si="109"/>
        <v>1800.6392514219999</v>
      </c>
      <c r="W320" s="460">
        <f t="shared" si="110"/>
        <v>819.87870892500007</v>
      </c>
      <c r="X320" s="476">
        <f t="shared" si="111"/>
        <v>1279.3763499080001</v>
      </c>
      <c r="Y320" s="476">
        <f t="shared" si="112"/>
        <v>49.934542319999998</v>
      </c>
      <c r="Z320" s="478">
        <f t="shared" si="113"/>
        <v>52.854957656000003</v>
      </c>
      <c r="AA320" s="465">
        <f t="shared" si="114"/>
        <v>6371.0907750510005</v>
      </c>
      <c r="AB320" s="429">
        <f t="shared" si="115"/>
        <v>0.4305081948139064</v>
      </c>
      <c r="AC320" s="454">
        <f t="shared" si="116"/>
        <v>95.3502266142699</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1352.67896634</v>
      </c>
      <c r="V321" s="475">
        <f t="shared" si="109"/>
        <v>971.85322541999994</v>
      </c>
      <c r="W321" s="460">
        <f t="shared" si="110"/>
        <v>451.38118352399999</v>
      </c>
      <c r="X321" s="476">
        <f t="shared" si="111"/>
        <v>686.933923048</v>
      </c>
      <c r="Y321" s="476">
        <f t="shared" si="112"/>
        <v>27.583731967999999</v>
      </c>
      <c r="Z321" s="478">
        <f t="shared" si="113"/>
        <v>50.249954550000005</v>
      </c>
      <c r="AA321" s="465">
        <f t="shared" si="114"/>
        <v>3540.6809848499997</v>
      </c>
      <c r="AB321" s="429">
        <f t="shared" si="115"/>
        <v>0.23925136731198052</v>
      </c>
      <c r="AC321" s="454">
        <f t="shared" si="116"/>
        <v>95.532177430846602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1222.4822428</v>
      </c>
      <c r="V322" s="475">
        <f t="shared" si="109"/>
        <v>991.03360903800001</v>
      </c>
      <c r="W322" s="460">
        <f t="shared" si="110"/>
        <v>444.20685689099997</v>
      </c>
      <c r="X322" s="476">
        <f t="shared" si="111"/>
        <v>627.52505882399998</v>
      </c>
      <c r="Y322" s="476">
        <f t="shared" si="112"/>
        <v>26.561253264000001</v>
      </c>
      <c r="Z322" s="478">
        <f t="shared" si="113"/>
        <v>49.285143822000002</v>
      </c>
      <c r="AA322" s="465">
        <f t="shared" si="114"/>
        <v>3361.0941646389997</v>
      </c>
      <c r="AB322" s="429">
        <f t="shared" si="115"/>
        <v>0.22711630276633554</v>
      </c>
      <c r="AC322" s="454">
        <f t="shared" si="116"/>
        <v>95.066480847409622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1563.14408185</v>
      </c>
      <c r="V323" s="475">
        <f t="shared" si="109"/>
        <v>1137.1073203820001</v>
      </c>
      <c r="W323" s="460">
        <f t="shared" si="110"/>
        <v>573.48630810899999</v>
      </c>
      <c r="X323" s="476">
        <f t="shared" si="111"/>
        <v>939.00203559600004</v>
      </c>
      <c r="Y323" s="476">
        <f t="shared" si="112"/>
        <v>35.755204784</v>
      </c>
      <c r="Z323" s="478">
        <f t="shared" si="113"/>
        <v>49.437270464000001</v>
      </c>
      <c r="AA323" s="465">
        <f t="shared" si="114"/>
        <v>4297.9322211850003</v>
      </c>
      <c r="AB323" s="429">
        <f t="shared" si="115"/>
        <v>0.29042044875903777</v>
      </c>
      <c r="AC323" s="454">
        <f t="shared" si="116"/>
        <v>90.846079427839925</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1043.4325918899999</v>
      </c>
      <c r="V324" s="475">
        <f t="shared" si="109"/>
        <v>694.80076157799999</v>
      </c>
      <c r="W324" s="460">
        <f t="shared" si="110"/>
        <v>357.604733157</v>
      </c>
      <c r="X324" s="476">
        <f t="shared" si="111"/>
        <v>498.82757228399998</v>
      </c>
      <c r="Y324" s="476">
        <f t="shared" si="112"/>
        <v>22.012706872000003</v>
      </c>
      <c r="Z324" s="478">
        <f t="shared" si="113"/>
        <v>38.315330492000001</v>
      </c>
      <c r="AA324" s="465">
        <f t="shared" si="114"/>
        <v>2654.9936962729998</v>
      </c>
      <c r="AB324" s="429">
        <f t="shared" si="115"/>
        <v>0.17940358782843435</v>
      </c>
      <c r="AC324" s="454">
        <f t="shared" si="116"/>
        <v>93.602397072471874</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1208.51436446</v>
      </c>
      <c r="V326" s="529">
        <f t="shared" si="109"/>
        <v>860.33037098799991</v>
      </c>
      <c r="W326" s="530">
        <f t="shared" si="110"/>
        <v>411.62750431800004</v>
      </c>
      <c r="X326" s="529">
        <f t="shared" si="111"/>
        <v>666.722732264</v>
      </c>
      <c r="Y326" s="529">
        <f t="shared" si="112"/>
        <v>25.802089976000001</v>
      </c>
      <c r="Z326" s="530">
        <f t="shared" si="113"/>
        <v>37.450345687999999</v>
      </c>
      <c r="AA326" s="531">
        <f t="shared" si="114"/>
        <v>3210.447407694</v>
      </c>
      <c r="AB326" s="532">
        <f t="shared" si="115"/>
        <v>0.21693678003202918</v>
      </c>
      <c r="AC326" s="533">
        <f t="shared" si="116"/>
        <v>93.451311978700886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1969.8993585699998</v>
      </c>
      <c r="V327" s="475">
        <f t="shared" si="109"/>
        <v>1553.0410857719999</v>
      </c>
      <c r="W327" s="460">
        <f t="shared" si="110"/>
        <v>649.11323206499992</v>
      </c>
      <c r="X327" s="476">
        <f t="shared" si="111"/>
        <v>1065.9516425879999</v>
      </c>
      <c r="Y327" s="476">
        <f t="shared" si="112"/>
        <v>38.614681351999998</v>
      </c>
      <c r="Z327" s="478">
        <f t="shared" si="113"/>
        <v>49.836508015999996</v>
      </c>
      <c r="AA327" s="465">
        <f t="shared" si="114"/>
        <v>5326.4565083630005</v>
      </c>
      <c r="AB327" s="429">
        <f t="shared" si="115"/>
        <v>0.35992002894540176</v>
      </c>
      <c r="AC327" s="454">
        <f t="shared" si="116"/>
        <v>98.343319654624025</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976.87708482000005</v>
      </c>
      <c r="V328" s="475">
        <f t="shared" si="109"/>
        <v>805.104563934</v>
      </c>
      <c r="W328" s="460">
        <f t="shared" si="110"/>
        <v>355.13098113899997</v>
      </c>
      <c r="X328" s="476">
        <f t="shared" si="111"/>
        <v>558.72036310800002</v>
      </c>
      <c r="Y328" s="476">
        <f t="shared" si="112"/>
        <v>20.467524791999999</v>
      </c>
      <c r="Z328" s="478">
        <f t="shared" si="113"/>
        <v>36.460876603999999</v>
      </c>
      <c r="AA328" s="465">
        <f t="shared" si="114"/>
        <v>2752.7613943970005</v>
      </c>
      <c r="AB328" s="429">
        <f t="shared" si="115"/>
        <v>0.18600995975383475</v>
      </c>
      <c r="AC328" s="454">
        <f t="shared" si="116"/>
        <v>95.848864035937524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1437.72281705</v>
      </c>
      <c r="V329" s="475">
        <f t="shared" ref="V329:V392" si="130">IFERROR(V$5*I329,"")</f>
        <v>1189.60143786</v>
      </c>
      <c r="W329" s="460">
        <f t="shared" ref="W329:W392" si="131">IFERROR(W$5*K329,"")</f>
        <v>512.49901865099991</v>
      </c>
      <c r="X329" s="476">
        <f t="shared" ref="X329:X392" si="132">IFERROR(X$5*M329,"")</f>
        <v>795.11041195599989</v>
      </c>
      <c r="Y329" s="476">
        <f t="shared" ref="Y329:Y392" si="133">IFERROR(Y$5*O329,"")</f>
        <v>29.432450840000001</v>
      </c>
      <c r="Z329" s="478">
        <f t="shared" ref="Z329:Z392" si="134">IFERROR(Z$5*Q329,"")</f>
        <v>41.957056846</v>
      </c>
      <c r="AA329" s="465">
        <f t="shared" ref="AA329:AA392" si="135">IFERROR(SUM(U329:Z329),"")</f>
        <v>4006.3231932029998</v>
      </c>
      <c r="AB329" s="429">
        <f t="shared" ref="AB329:AB392" si="136">IF(OR(AA329="", AA329=0), "", AA329/$AA$5)</f>
        <v>0.27071580466267992</v>
      </c>
      <c r="AC329" s="454">
        <f t="shared" ref="AC329:AC392" si="137">IF(OR(AB329="", AB329=0), "", IF(AN329&gt;0, AB329/AN329*100, ""))</f>
        <v>97.265000852602483</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2955.3934675199998</v>
      </c>
      <c r="V330" s="475">
        <f t="shared" si="130"/>
        <v>2175.573339346</v>
      </c>
      <c r="W330" s="460">
        <f t="shared" si="131"/>
        <v>949.62205442999993</v>
      </c>
      <c r="X330" s="476">
        <f t="shared" si="132"/>
        <v>1537.2599876999998</v>
      </c>
      <c r="Y330" s="476">
        <f t="shared" si="133"/>
        <v>55.610619376000002</v>
      </c>
      <c r="Z330" s="478">
        <f t="shared" si="134"/>
        <v>64.553422405999996</v>
      </c>
      <c r="AA330" s="465">
        <f t="shared" si="135"/>
        <v>7738.0128907779981</v>
      </c>
      <c r="AB330" s="429">
        <f t="shared" si="136"/>
        <v>0.52287403816325417</v>
      </c>
      <c r="AC330" s="454">
        <f t="shared" si="137"/>
        <v>99.086101469952894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2393.8283450899999</v>
      </c>
      <c r="V331" s="475">
        <f t="shared" si="130"/>
        <v>1946.119817796</v>
      </c>
      <c r="W331" s="460">
        <f t="shared" si="131"/>
        <v>920.35144246799996</v>
      </c>
      <c r="X331" s="476">
        <f t="shared" si="132"/>
        <v>1481.8618502559998</v>
      </c>
      <c r="Y331" s="476">
        <f t="shared" si="133"/>
        <v>56.620906783999999</v>
      </c>
      <c r="Z331" s="478">
        <f t="shared" si="134"/>
        <v>64.124319142000004</v>
      </c>
      <c r="AA331" s="465">
        <f t="shared" si="135"/>
        <v>6862.9066815359993</v>
      </c>
      <c r="AB331" s="429">
        <f t="shared" si="136"/>
        <v>0.46374124478248524</v>
      </c>
      <c r="AC331" s="454">
        <f t="shared" si="137"/>
        <v>91.397982678228786</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2683.7698893199999</v>
      </c>
      <c r="V332" s="475">
        <f t="shared" si="130"/>
        <v>2022.4560107840002</v>
      </c>
      <c r="W332" s="460">
        <f t="shared" si="131"/>
        <v>872.28312825</v>
      </c>
      <c r="X332" s="476">
        <f t="shared" si="132"/>
        <v>1370.4092999439999</v>
      </c>
      <c r="Y332" s="476">
        <f t="shared" si="133"/>
        <v>50.197453488000001</v>
      </c>
      <c r="Z332" s="478">
        <f t="shared" si="134"/>
        <v>66.563471574000005</v>
      </c>
      <c r="AA332" s="465">
        <f t="shared" si="135"/>
        <v>7065.6792533600001</v>
      </c>
      <c r="AB332" s="429">
        <f t="shared" si="136"/>
        <v>0.4774430200256774</v>
      </c>
      <c r="AC332" s="454">
        <f t="shared" si="137"/>
        <v>99.691278544774093</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2028.42895047</v>
      </c>
      <c r="V333" s="475">
        <f t="shared" si="130"/>
        <v>1507.594347468</v>
      </c>
      <c r="W333" s="460">
        <f t="shared" si="131"/>
        <v>646.56837181800006</v>
      </c>
      <c r="X333" s="476">
        <f t="shared" si="132"/>
        <v>965.95772064000005</v>
      </c>
      <c r="Y333" s="476">
        <f t="shared" si="133"/>
        <v>36.926474832000004</v>
      </c>
      <c r="Z333" s="478">
        <f t="shared" si="134"/>
        <v>53.104129629999996</v>
      </c>
      <c r="AA333" s="465">
        <f t="shared" si="135"/>
        <v>5238.5799948579997</v>
      </c>
      <c r="AB333" s="429">
        <f t="shared" si="136"/>
        <v>0.35398202546509899</v>
      </c>
      <c r="AC333" s="454">
        <f t="shared" si="137"/>
        <v>100.97197877399462</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1617.7659283499997</v>
      </c>
      <c r="V334" s="475">
        <f t="shared" si="130"/>
        <v>1151.1853155220001</v>
      </c>
      <c r="W334" s="460">
        <f t="shared" si="131"/>
        <v>527.0038918649999</v>
      </c>
      <c r="X334" s="476">
        <f t="shared" si="132"/>
        <v>816.33564666799998</v>
      </c>
      <c r="Y334" s="476">
        <f t="shared" si="133"/>
        <v>30.305912104000001</v>
      </c>
      <c r="Z334" s="478">
        <f t="shared" si="134"/>
        <v>40.455407316000006</v>
      </c>
      <c r="AA334" s="465">
        <f t="shared" si="135"/>
        <v>4183.0521018249992</v>
      </c>
      <c r="AB334" s="429">
        <f t="shared" si="136"/>
        <v>0.28265775402560978</v>
      </c>
      <c r="AC334" s="454">
        <f t="shared" si="137"/>
        <v>98.786045355962116</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2928.95138679</v>
      </c>
      <c r="V335" s="475">
        <f t="shared" si="130"/>
        <v>2316.4070790740002</v>
      </c>
      <c r="W335" s="460">
        <f t="shared" si="131"/>
        <v>1088.3001018359998</v>
      </c>
      <c r="X335" s="476">
        <f t="shared" si="132"/>
        <v>1787.660314144</v>
      </c>
      <c r="Y335" s="476">
        <f t="shared" si="133"/>
        <v>67.887130271999993</v>
      </c>
      <c r="Z335" s="478">
        <f t="shared" si="134"/>
        <v>75.199799102</v>
      </c>
      <c r="AA335" s="465">
        <f t="shared" si="135"/>
        <v>8264.405811218001</v>
      </c>
      <c r="AB335" s="429">
        <f t="shared" si="136"/>
        <v>0.5584435307262654</v>
      </c>
      <c r="AC335" s="454">
        <f t="shared" si="137"/>
        <v>91.777186961786896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2897.9416779300004</v>
      </c>
      <c r="V336" s="475">
        <f t="shared" si="130"/>
        <v>2168.5408763700002</v>
      </c>
      <c r="W336" s="460">
        <f t="shared" si="131"/>
        <v>951.01868130599996</v>
      </c>
      <c r="X336" s="476">
        <f t="shared" si="132"/>
        <v>1472.3026359959999</v>
      </c>
      <c r="Y336" s="476">
        <f t="shared" si="133"/>
        <v>53.915194008</v>
      </c>
      <c r="Z336" s="478">
        <f t="shared" si="134"/>
        <v>57.874793083999997</v>
      </c>
      <c r="AA336" s="465">
        <f t="shared" si="135"/>
        <v>7601.5938586940001</v>
      </c>
      <c r="AB336" s="429">
        <f t="shared" si="136"/>
        <v>0.51365591314913173</v>
      </c>
      <c r="AC336" s="454">
        <f t="shared" si="137"/>
        <v>99.978512127396129</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1534.88159526</v>
      </c>
      <c r="V337" s="475">
        <f t="shared" si="130"/>
        <v>1042.8577119619999</v>
      </c>
      <c r="W337" s="460">
        <f t="shared" si="131"/>
        <v>489.11385137400003</v>
      </c>
      <c r="X337" s="476">
        <f t="shared" si="132"/>
        <v>751.92625057999999</v>
      </c>
      <c r="Y337" s="476">
        <f t="shared" si="133"/>
        <v>30.012903752000003</v>
      </c>
      <c r="Z337" s="478">
        <f t="shared" si="134"/>
        <v>50.536992479999995</v>
      </c>
      <c r="AA337" s="465">
        <f t="shared" si="135"/>
        <v>3899.3293054080009</v>
      </c>
      <c r="AB337" s="429">
        <f t="shared" si="136"/>
        <v>0.2634859994194203</v>
      </c>
      <c r="AC337" s="454">
        <f t="shared" si="137"/>
        <v>96.575602879763395</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1818.2106669999998</v>
      </c>
      <c r="V338" s="475">
        <f t="shared" si="130"/>
        <v>1523.3010317799999</v>
      </c>
      <c r="W338" s="460">
        <f t="shared" si="131"/>
        <v>683.10146502300006</v>
      </c>
      <c r="X338" s="476">
        <f t="shared" si="132"/>
        <v>1084.451741628</v>
      </c>
      <c r="Y338" s="476">
        <f t="shared" si="133"/>
        <v>41.003932319999997</v>
      </c>
      <c r="Z338" s="478">
        <f t="shared" si="134"/>
        <v>56.961746925999996</v>
      </c>
      <c r="AA338" s="465">
        <f t="shared" si="135"/>
        <v>5207.0305846769998</v>
      </c>
      <c r="AB338" s="429">
        <f t="shared" si="136"/>
        <v>0.35185016451631868</v>
      </c>
      <c r="AC338" s="454">
        <f t="shared" si="137"/>
        <v>93.584399385783456</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2383.2902671500001</v>
      </c>
      <c r="V339" s="475">
        <f t="shared" si="130"/>
        <v>1773.8673976980001</v>
      </c>
      <c r="W339" s="460">
        <f t="shared" si="131"/>
        <v>863.17314417300008</v>
      </c>
      <c r="X339" s="476">
        <f t="shared" si="132"/>
        <v>1393.3943884920002</v>
      </c>
      <c r="Y339" s="476">
        <f t="shared" si="133"/>
        <v>51.851224880000004</v>
      </c>
      <c r="Z339" s="478">
        <f t="shared" si="134"/>
        <v>64.089705371999997</v>
      </c>
      <c r="AA339" s="465">
        <f t="shared" si="135"/>
        <v>6529.6661277650001</v>
      </c>
      <c r="AB339" s="429">
        <f t="shared" si="136"/>
        <v>0.44122346967801879</v>
      </c>
      <c r="AC339" s="454">
        <f t="shared" si="137"/>
        <v>93.168751782123564</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1376.6345647599999</v>
      </c>
      <c r="V340" s="475">
        <f t="shared" si="130"/>
        <v>1013.751220614</v>
      </c>
      <c r="W340" s="460">
        <f t="shared" si="131"/>
        <v>463.16378738700001</v>
      </c>
      <c r="X340" s="476">
        <f t="shared" si="132"/>
        <v>699.40071374799993</v>
      </c>
      <c r="Y340" s="476">
        <f t="shared" si="133"/>
        <v>27.401713976</v>
      </c>
      <c r="Z340" s="478">
        <f t="shared" si="134"/>
        <v>41.902823536</v>
      </c>
      <c r="AA340" s="465">
        <f t="shared" si="135"/>
        <v>3622.2548240209999</v>
      </c>
      <c r="AB340" s="429">
        <f t="shared" si="136"/>
        <v>0.24476348564234068</v>
      </c>
      <c r="AC340" s="454">
        <f t="shared" si="137"/>
        <v>96.976412981386659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3357.6890646000002</v>
      </c>
      <c r="V342" s="475">
        <f t="shared" si="130"/>
        <v>2550.4021052399999</v>
      </c>
      <c r="W342" s="460">
        <f t="shared" si="131"/>
        <v>1092.85444833</v>
      </c>
      <c r="X342" s="476">
        <f t="shared" si="132"/>
        <v>1761.13494408</v>
      </c>
      <c r="Y342" s="476">
        <f t="shared" si="133"/>
        <v>64.106318328</v>
      </c>
      <c r="Z342" s="478">
        <f t="shared" si="134"/>
        <v>49.619153002000004</v>
      </c>
      <c r="AA342" s="465">
        <f t="shared" si="135"/>
        <v>8875.8060335800001</v>
      </c>
      <c r="AB342" s="429">
        <f t="shared" si="136"/>
        <v>0.59975714802216362</v>
      </c>
      <c r="AC342" s="454">
        <f t="shared" si="137"/>
        <v>99.3132709422147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3136.1878077400002</v>
      </c>
      <c r="V343" s="475">
        <f t="shared" si="130"/>
        <v>2342.85488657</v>
      </c>
      <c r="W343" s="460">
        <f t="shared" si="131"/>
        <v>1028.80394187</v>
      </c>
      <c r="X343" s="476">
        <f t="shared" si="132"/>
        <v>1644.955751752</v>
      </c>
      <c r="Y343" s="476">
        <f t="shared" si="133"/>
        <v>58.745660168000001</v>
      </c>
      <c r="Z343" s="478">
        <f t="shared" si="134"/>
        <v>52.731792970000001</v>
      </c>
      <c r="AA343" s="465">
        <f t="shared" si="135"/>
        <v>8264.2798410699997</v>
      </c>
      <c r="AB343" s="429">
        <f t="shared" si="136"/>
        <v>0.55843501865463885</v>
      </c>
      <c r="AC343" s="454">
        <f t="shared" si="137"/>
        <v>99.570519818028373</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1274.87113026</v>
      </c>
      <c r="V344" s="475">
        <f t="shared" si="130"/>
        <v>798.78811667599996</v>
      </c>
      <c r="W344" s="460">
        <f t="shared" si="131"/>
        <v>412.84428923399997</v>
      </c>
      <c r="X344" s="476">
        <f t="shared" si="132"/>
        <v>691.11667026800001</v>
      </c>
      <c r="Y344" s="476">
        <f t="shared" si="133"/>
        <v>26.585389272</v>
      </c>
      <c r="Z344" s="478">
        <f t="shared" si="134"/>
        <v>24.345112220000001</v>
      </c>
      <c r="AA344" s="465">
        <f t="shared" si="135"/>
        <v>3228.5507079299996</v>
      </c>
      <c r="AB344" s="429">
        <f t="shared" si="136"/>
        <v>0.2181600586478816</v>
      </c>
      <c r="AC344" s="454">
        <f t="shared" si="137"/>
        <v>92.948890329178838</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583.82637508000005</v>
      </c>
      <c r="V345" s="475">
        <f t="shared" si="130"/>
        <v>425.23211900399997</v>
      </c>
      <c r="W345" s="460">
        <f t="shared" si="131"/>
        <v>196.53540388499999</v>
      </c>
      <c r="X345" s="476">
        <f t="shared" si="132"/>
        <v>276.33942258400003</v>
      </c>
      <c r="Y345" s="476">
        <f t="shared" si="133"/>
        <v>9.3033885359999999</v>
      </c>
      <c r="Z345" s="478">
        <f t="shared" si="134"/>
        <v>15.228625998</v>
      </c>
      <c r="AA345" s="465">
        <f t="shared" si="135"/>
        <v>1506.4653350870001</v>
      </c>
      <c r="AB345" s="429">
        <f t="shared" si="136"/>
        <v>0.10179507636238935</v>
      </c>
      <c r="AC345" s="454">
        <f t="shared" si="137"/>
        <v>104.93251294050955</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387.80414256999995</v>
      </c>
      <c r="V346" s="475">
        <f t="shared" si="130"/>
        <v>272.27207077399999</v>
      </c>
      <c r="W346" s="460">
        <f t="shared" si="131"/>
        <v>129.044425674</v>
      </c>
      <c r="X346" s="476">
        <f t="shared" si="132"/>
        <v>235.9532131</v>
      </c>
      <c r="Y346" s="476">
        <f t="shared" si="133"/>
        <v>9.3622391199999999</v>
      </c>
      <c r="Z346" s="478">
        <f t="shared" si="134"/>
        <v>8.6379670300000004</v>
      </c>
      <c r="AA346" s="465">
        <f t="shared" si="135"/>
        <v>1043.0740582679998</v>
      </c>
      <c r="AB346" s="429">
        <f t="shared" si="136"/>
        <v>7.0482739257247101E-2</v>
      </c>
      <c r="AC346" s="454">
        <f t="shared" si="137"/>
        <v>88.817249526150931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429.96549894999998</v>
      </c>
      <c r="V347" s="475">
        <f t="shared" si="130"/>
        <v>306.70501202000003</v>
      </c>
      <c r="W347" s="460">
        <f t="shared" si="131"/>
        <v>140.06568400499998</v>
      </c>
      <c r="X347" s="476">
        <f t="shared" si="132"/>
        <v>225.52036545999999</v>
      </c>
      <c r="Y347" s="476">
        <f t="shared" si="133"/>
        <v>7.9993581199999992</v>
      </c>
      <c r="Z347" s="478">
        <f t="shared" si="134"/>
        <v>12.945849324000001</v>
      </c>
      <c r="AA347" s="465">
        <f t="shared" si="135"/>
        <v>1123.2017678789998</v>
      </c>
      <c r="AB347" s="429">
        <f t="shared" si="136"/>
        <v>7.5897139528278923E-2</v>
      </c>
      <c r="AC347" s="454">
        <f t="shared" si="137"/>
        <v>98.50681357975364</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277.75016789</v>
      </c>
      <c r="V348" s="475">
        <f t="shared" si="130"/>
        <v>192.28204193000002</v>
      </c>
      <c r="W348" s="460">
        <f t="shared" si="131"/>
        <v>75.999804662999992</v>
      </c>
      <c r="X348" s="476">
        <f t="shared" si="132"/>
        <v>132.77695406000001</v>
      </c>
      <c r="Y348" s="476">
        <f t="shared" si="133"/>
        <v>4.7096873200000005</v>
      </c>
      <c r="Z348" s="478">
        <f t="shared" si="134"/>
        <v>6.8427919459999993</v>
      </c>
      <c r="AA348" s="465">
        <f t="shared" si="135"/>
        <v>690.36144780900008</v>
      </c>
      <c r="AB348" s="429">
        <f t="shared" si="136"/>
        <v>4.6649195743563757E-2</v>
      </c>
      <c r="AC348" s="454">
        <f t="shared" si="137"/>
        <v>102.5945869204828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127.36061468000001</v>
      </c>
      <c r="V349" s="475">
        <f t="shared" si="130"/>
        <v>114.72038965199999</v>
      </c>
      <c r="W349" s="460">
        <f t="shared" si="131"/>
        <v>49.200619302</v>
      </c>
      <c r="X349" s="476">
        <f t="shared" si="132"/>
        <v>79.218130583999994</v>
      </c>
      <c r="Y349" s="476">
        <f t="shared" si="133"/>
        <v>2.8099200479999999</v>
      </c>
      <c r="Z349" s="478">
        <f t="shared" si="134"/>
        <v>6.5428717299999999</v>
      </c>
      <c r="AA349" s="465">
        <f t="shared" si="135"/>
        <v>379.852545996</v>
      </c>
      <c r="AB349" s="429">
        <f t="shared" si="136"/>
        <v>2.5667446854246909E-2</v>
      </c>
      <c r="AC349" s="454">
        <f t="shared" si="137"/>
        <v>94.535537727919035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1799.5091319399999</v>
      </c>
      <c r="V350" s="475">
        <f t="shared" si="130"/>
        <v>1314.110046392</v>
      </c>
      <c r="W350" s="460">
        <f t="shared" si="131"/>
        <v>541.17936985200004</v>
      </c>
      <c r="X350" s="476">
        <f t="shared" si="132"/>
        <v>862.78813483199997</v>
      </c>
      <c r="Y350" s="476">
        <f t="shared" si="133"/>
        <v>30.965800632000001</v>
      </c>
      <c r="Z350" s="478">
        <f t="shared" si="134"/>
        <v>25.371455735999998</v>
      </c>
      <c r="AA350" s="465">
        <f t="shared" si="135"/>
        <v>4573.9239393839998</v>
      </c>
      <c r="AB350" s="429">
        <f t="shared" si="136"/>
        <v>0.30906979791769712</v>
      </c>
      <c r="AC350" s="454">
        <f t="shared" si="137"/>
        <v>103.22759280898417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311.23204865999998</v>
      </c>
      <c r="V351" s="475">
        <f t="shared" si="130"/>
        <v>216.35377508799999</v>
      </c>
      <c r="W351" s="460">
        <f t="shared" si="131"/>
        <v>88.634572790999997</v>
      </c>
      <c r="X351" s="476">
        <f t="shared" si="132"/>
        <v>154.67102488399999</v>
      </c>
      <c r="Y351" s="476">
        <f t="shared" si="133"/>
        <v>6.4357794799999999</v>
      </c>
      <c r="Z351" s="478">
        <f t="shared" si="134"/>
        <v>11.125697036</v>
      </c>
      <c r="AA351" s="465">
        <f t="shared" si="135"/>
        <v>788.45289793899985</v>
      </c>
      <c r="AB351" s="429">
        <f t="shared" si="136"/>
        <v>5.3277444282654227E-2</v>
      </c>
      <c r="AC351" s="454">
        <f t="shared" si="137"/>
        <v>94.972302371863876</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2283.4653719799999</v>
      </c>
      <c r="V352" s="475">
        <f t="shared" si="130"/>
        <v>1690.1923461280001</v>
      </c>
      <c r="W352" s="460">
        <f t="shared" si="131"/>
        <v>728.74195648500006</v>
      </c>
      <c r="X352" s="476">
        <f t="shared" si="132"/>
        <v>1139.9244251720002</v>
      </c>
      <c r="Y352" s="476">
        <f t="shared" si="133"/>
        <v>41.398964672000005</v>
      </c>
      <c r="Z352" s="478">
        <f t="shared" si="134"/>
        <v>42.373096034</v>
      </c>
      <c r="AA352" s="465">
        <f t="shared" si="135"/>
        <v>5926.0961604710001</v>
      </c>
      <c r="AB352" s="429">
        <f t="shared" si="136"/>
        <v>0.40043895942097441</v>
      </c>
      <c r="AC352" s="454">
        <f t="shared" si="137"/>
        <v>100.9478961548909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310.65721778</v>
      </c>
      <c r="V353" s="475">
        <f t="shared" si="130"/>
        <v>211.22321015399999</v>
      </c>
      <c r="W353" s="460">
        <f t="shared" si="131"/>
        <v>87.593561721</v>
      </c>
      <c r="X353" s="476">
        <f t="shared" si="132"/>
        <v>145.85644186799999</v>
      </c>
      <c r="Y353" s="476">
        <f t="shared" si="133"/>
        <v>5.1736254959999997</v>
      </c>
      <c r="Z353" s="478">
        <f t="shared" si="134"/>
        <v>5.3116269279999999</v>
      </c>
      <c r="AA353" s="465">
        <f t="shared" si="135"/>
        <v>765.81568394700003</v>
      </c>
      <c r="AB353" s="429">
        <f t="shared" si="136"/>
        <v>5.1747799442327186E-2</v>
      </c>
      <c r="AC353" s="454">
        <f t="shared" si="137"/>
        <v>103.38477443591094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224.00758926</v>
      </c>
      <c r="V354" s="475">
        <f t="shared" si="130"/>
        <v>178.53096755999999</v>
      </c>
      <c r="W354" s="460">
        <f t="shared" si="131"/>
        <v>72.972776394000007</v>
      </c>
      <c r="X354" s="476">
        <f t="shared" si="132"/>
        <v>103.75288668399999</v>
      </c>
      <c r="Y354" s="476">
        <f t="shared" si="133"/>
        <v>4.0441277759999998</v>
      </c>
      <c r="Z354" s="478">
        <f t="shared" si="134"/>
        <v>8.3707224799999995</v>
      </c>
      <c r="AA354" s="465">
        <f t="shared" si="135"/>
        <v>591.67907015399999</v>
      </c>
      <c r="AB354" s="429">
        <f t="shared" si="136"/>
        <v>3.9981016971011557E-2</v>
      </c>
      <c r="AC354" s="454">
        <f t="shared" si="137"/>
        <v>102.15999448102127</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1391.9733794199999</v>
      </c>
      <c r="V355" s="475">
        <f t="shared" si="130"/>
        <v>995.08060326399993</v>
      </c>
      <c r="W355" s="460">
        <f t="shared" si="131"/>
        <v>482.81972876399999</v>
      </c>
      <c r="X355" s="476">
        <f t="shared" si="132"/>
        <v>782.56740684799991</v>
      </c>
      <c r="Y355" s="476">
        <f t="shared" si="133"/>
        <v>27.917851208000002</v>
      </c>
      <c r="Z355" s="478">
        <f t="shared" si="134"/>
        <v>39.28792851</v>
      </c>
      <c r="AA355" s="465">
        <f t="shared" si="135"/>
        <v>3719.6468980139998</v>
      </c>
      <c r="AB355" s="429">
        <f t="shared" si="136"/>
        <v>0.25134447584390834</v>
      </c>
      <c r="AC355" s="454">
        <f t="shared" si="137"/>
        <v>95.485958024084169</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568.8719959</v>
      </c>
      <c r="V356" s="475">
        <f t="shared" si="130"/>
        <v>464.578586648</v>
      </c>
      <c r="W356" s="460">
        <f t="shared" si="131"/>
        <v>210.42527987400001</v>
      </c>
      <c r="X356" s="476">
        <f t="shared" si="132"/>
        <v>379.72488568800003</v>
      </c>
      <c r="Y356" s="476">
        <f t="shared" si="133"/>
        <v>13.823812912000001</v>
      </c>
      <c r="Z356" s="478">
        <f t="shared" si="134"/>
        <v>12.748713916</v>
      </c>
      <c r="AA356" s="465">
        <f t="shared" si="135"/>
        <v>1650.1732749380001</v>
      </c>
      <c r="AB356" s="429">
        <f t="shared" si="136"/>
        <v>0.11150572842340699</v>
      </c>
      <c r="AC356" s="454">
        <f t="shared" si="137"/>
        <v>90.25819618164337</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63.176525359999992</v>
      </c>
      <c r="V357" s="475">
        <f t="shared" si="130"/>
        <v>47.987035184</v>
      </c>
      <c r="W357" s="460">
        <f t="shared" si="131"/>
        <v>20.580402983999999</v>
      </c>
      <c r="X357" s="476">
        <f t="shared" si="132"/>
        <v>27.345001868000004</v>
      </c>
      <c r="Y357" s="476">
        <f t="shared" si="133"/>
        <v>1.205096776</v>
      </c>
      <c r="Z357" s="478">
        <f t="shared" si="134"/>
        <v>2.067857858</v>
      </c>
      <c r="AA357" s="465">
        <f t="shared" si="135"/>
        <v>162.36192002999999</v>
      </c>
      <c r="AB357" s="429">
        <f t="shared" si="136"/>
        <v>1.0971141295357794E-2</v>
      </c>
      <c r="AC357" s="454">
        <f t="shared" si="137"/>
        <v>100.19157794593683</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310.79266906999999</v>
      </c>
      <c r="V358" s="475">
        <f t="shared" si="130"/>
        <v>159.351900202</v>
      </c>
      <c r="W358" s="460">
        <f t="shared" si="131"/>
        <v>86.785771584000003</v>
      </c>
      <c r="X358" s="476">
        <f t="shared" si="132"/>
        <v>141.04207148</v>
      </c>
      <c r="Y358" s="476">
        <f t="shared" si="133"/>
        <v>5.0028565599999997</v>
      </c>
      <c r="Z358" s="478">
        <f t="shared" si="134"/>
        <v>8.3807418120000001</v>
      </c>
      <c r="AA358" s="465">
        <f t="shared" si="135"/>
        <v>711.3560107080001</v>
      </c>
      <c r="AB358" s="429">
        <f t="shared" si="136"/>
        <v>4.8067843145347663E-2</v>
      </c>
      <c r="AC358" s="454">
        <f t="shared" si="137"/>
        <v>100.24024675530046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213.00340593999999</v>
      </c>
      <c r="V359" s="475">
        <f t="shared" si="130"/>
        <v>137.742074272</v>
      </c>
      <c r="W359" s="460">
        <f t="shared" si="131"/>
        <v>68.492673890999995</v>
      </c>
      <c r="X359" s="476">
        <f t="shared" si="132"/>
        <v>96.388767000000001</v>
      </c>
      <c r="Y359" s="476">
        <f t="shared" si="133"/>
        <v>4.0307651279999996</v>
      </c>
      <c r="Z359" s="478">
        <f t="shared" si="134"/>
        <v>8.9446884180000001</v>
      </c>
      <c r="AA359" s="465">
        <f t="shared" si="135"/>
        <v>528.60237464900001</v>
      </c>
      <c r="AB359" s="429">
        <f t="shared" si="136"/>
        <v>3.5718790097236303E-2</v>
      </c>
      <c r="AC359" s="454">
        <f t="shared" si="137"/>
        <v>97.144477429450333</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246.46571053</v>
      </c>
      <c r="V360" s="475">
        <f t="shared" si="130"/>
        <v>238.57834114400001</v>
      </c>
      <c r="W360" s="460">
        <f t="shared" si="131"/>
        <v>105.186539544</v>
      </c>
      <c r="X360" s="476">
        <f t="shared" si="132"/>
        <v>173.30498731599999</v>
      </c>
      <c r="Y360" s="476">
        <f t="shared" si="133"/>
        <v>6.4886777279999999</v>
      </c>
      <c r="Z360" s="478">
        <f t="shared" si="134"/>
        <v>12.53782681</v>
      </c>
      <c r="AA360" s="465">
        <f t="shared" si="135"/>
        <v>782.56208307199995</v>
      </c>
      <c r="AB360" s="429">
        <f t="shared" si="136"/>
        <v>5.2879389355496992E-2</v>
      </c>
      <c r="AC360" s="454">
        <f t="shared" si="137"/>
        <v>89.35326629959566</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1003.99407979</v>
      </c>
      <c r="V361" s="475">
        <f t="shared" si="130"/>
        <v>775.81696794799996</v>
      </c>
      <c r="W361" s="460">
        <f t="shared" si="131"/>
        <v>298.343034225</v>
      </c>
      <c r="X361" s="476">
        <f t="shared" si="132"/>
        <v>450.98381786799996</v>
      </c>
      <c r="Y361" s="476">
        <f t="shared" si="133"/>
        <v>14.21816812</v>
      </c>
      <c r="Z361" s="478">
        <f t="shared" si="134"/>
        <v>16.884527788</v>
      </c>
      <c r="AA361" s="465">
        <f t="shared" si="135"/>
        <v>2560.2405957390001</v>
      </c>
      <c r="AB361" s="429">
        <f t="shared" si="136"/>
        <v>0.17300091869308737</v>
      </c>
      <c r="AC361" s="454">
        <f t="shared" si="137"/>
        <v>111.33815239603524</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317.68630738000002</v>
      </c>
      <c r="V362" s="475">
        <f t="shared" si="130"/>
        <v>234.15210268999999</v>
      </c>
      <c r="W362" s="460">
        <f t="shared" si="131"/>
        <v>99.770809061999998</v>
      </c>
      <c r="X362" s="476">
        <f t="shared" si="132"/>
        <v>166.17834203999999</v>
      </c>
      <c r="Y362" s="476">
        <f t="shared" si="133"/>
        <v>5.9104429280000002</v>
      </c>
      <c r="Z362" s="478">
        <f t="shared" si="134"/>
        <v>10.475259412</v>
      </c>
      <c r="AA362" s="465">
        <f t="shared" si="135"/>
        <v>834.17326351199995</v>
      </c>
      <c r="AB362" s="429">
        <f t="shared" si="136"/>
        <v>5.6366866917494422E-2</v>
      </c>
      <c r="AC362" s="454">
        <f t="shared" si="137"/>
        <v>99.017302164192174</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281.74352413999998</v>
      </c>
      <c r="V363" s="475">
        <f t="shared" si="130"/>
        <v>177.919165666</v>
      </c>
      <c r="W363" s="460">
        <f t="shared" si="131"/>
        <v>80.094674616000006</v>
      </c>
      <c r="X363" s="476">
        <f t="shared" si="132"/>
        <v>126.40537208400001</v>
      </c>
      <c r="Y363" s="476">
        <f t="shared" si="133"/>
        <v>4.5743251840000001</v>
      </c>
      <c r="Z363" s="478">
        <f t="shared" si="134"/>
        <v>8.0354693899999994</v>
      </c>
      <c r="AA363" s="465">
        <f t="shared" si="135"/>
        <v>678.77253108000002</v>
      </c>
      <c r="AB363" s="429">
        <f t="shared" si="136"/>
        <v>4.5866107918102576E-2</v>
      </c>
      <c r="AC363" s="454">
        <f t="shared" si="137"/>
        <v>102.92477619686254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615.32056364999994</v>
      </c>
      <c r="V364" s="475">
        <f t="shared" si="130"/>
        <v>424.59902341999998</v>
      </c>
      <c r="W364" s="460">
        <f t="shared" si="131"/>
        <v>219.25238434799999</v>
      </c>
      <c r="X364" s="476">
        <f t="shared" si="132"/>
        <v>373.51608542000002</v>
      </c>
      <c r="Y364" s="476">
        <f t="shared" si="133"/>
        <v>13.588219735999999</v>
      </c>
      <c r="Z364" s="478">
        <f t="shared" si="134"/>
        <v>12.984328702000001</v>
      </c>
      <c r="AA364" s="465">
        <f t="shared" si="135"/>
        <v>1659.2606052760002</v>
      </c>
      <c r="AB364" s="429">
        <f t="shared" si="136"/>
        <v>0.11211977871991352</v>
      </c>
      <c r="AC364" s="454">
        <f t="shared" si="137"/>
        <v>91.484217382232643</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1661.5615771299999</v>
      </c>
      <c r="V365" s="475">
        <f t="shared" si="130"/>
        <v>1142.860612168</v>
      </c>
      <c r="W365" s="460">
        <f t="shared" si="131"/>
        <v>601.76126828999998</v>
      </c>
      <c r="X365" s="476">
        <f t="shared" si="132"/>
        <v>1038.4347170360002</v>
      </c>
      <c r="Y365" s="476">
        <f t="shared" si="133"/>
        <v>39.065592696000003</v>
      </c>
      <c r="Z365" s="478">
        <f t="shared" si="134"/>
        <v>29.918580242000001</v>
      </c>
      <c r="AA365" s="465">
        <f t="shared" si="135"/>
        <v>4513.6023475619995</v>
      </c>
      <c r="AB365" s="429">
        <f t="shared" si="136"/>
        <v>0.30499373927711326</v>
      </c>
      <c r="AC365" s="454">
        <f t="shared" si="137"/>
        <v>89.29750500993481</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1025.78338551</v>
      </c>
      <c r="V366" s="475">
        <f t="shared" si="130"/>
        <v>611.130690566</v>
      </c>
      <c r="W366" s="460">
        <f t="shared" si="131"/>
        <v>361.63701169800004</v>
      </c>
      <c r="X366" s="476">
        <f t="shared" si="132"/>
        <v>607.26926059199991</v>
      </c>
      <c r="Y366" s="476">
        <f t="shared" si="133"/>
        <v>23.093956496000001</v>
      </c>
      <c r="Z366" s="478">
        <f t="shared" si="134"/>
        <v>21.050809028</v>
      </c>
      <c r="AA366" s="465">
        <f t="shared" si="135"/>
        <v>2649.9651138899999</v>
      </c>
      <c r="AB366" s="429">
        <f t="shared" si="136"/>
        <v>0.17906379578958037</v>
      </c>
      <c r="AC366" s="454">
        <f t="shared" si="137"/>
        <v>89.027391991722766</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852.29295047000005</v>
      </c>
      <c r="V367" s="475">
        <f t="shared" si="130"/>
        <v>647.37672051800007</v>
      </c>
      <c r="W367" s="460">
        <f t="shared" si="131"/>
        <v>261.88728435299998</v>
      </c>
      <c r="X367" s="476">
        <f t="shared" si="132"/>
        <v>450.857492648</v>
      </c>
      <c r="Y367" s="476">
        <f t="shared" si="133"/>
        <v>15.856613032000002</v>
      </c>
      <c r="Z367" s="478">
        <f t="shared" si="134"/>
        <v>16.161547898000002</v>
      </c>
      <c r="AA367" s="465">
        <f t="shared" si="135"/>
        <v>2244.4326089190004</v>
      </c>
      <c r="AB367" s="429">
        <f t="shared" si="136"/>
        <v>0.15166109932556257</v>
      </c>
      <c r="AC367" s="454">
        <f t="shared" si="137"/>
        <v>100.04910787361617</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554.13602920000005</v>
      </c>
      <c r="V368" s="475">
        <f t="shared" si="130"/>
        <v>397.072833828</v>
      </c>
      <c r="W368" s="460">
        <f t="shared" si="131"/>
        <v>165.81370257899999</v>
      </c>
      <c r="X368" s="476">
        <f t="shared" si="132"/>
        <v>306.11568869600001</v>
      </c>
      <c r="Y368" s="476">
        <f t="shared" si="133"/>
        <v>10.821377007999999</v>
      </c>
      <c r="Z368" s="478">
        <f t="shared" si="134"/>
        <v>10.539660242</v>
      </c>
      <c r="AA368" s="465">
        <f t="shared" si="135"/>
        <v>1444.4992915529999</v>
      </c>
      <c r="AB368" s="429">
        <f t="shared" si="136"/>
        <v>9.760789861159537E-2</v>
      </c>
      <c r="AC368" s="454">
        <f t="shared" si="137"/>
        <v>97.131936441907143</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235.06697942</v>
      </c>
      <c r="V369" s="475">
        <f t="shared" si="130"/>
        <v>187.824871366</v>
      </c>
      <c r="W369" s="460">
        <f t="shared" si="131"/>
        <v>76.575486498000004</v>
      </c>
      <c r="X369" s="476">
        <f t="shared" si="132"/>
        <v>123.294523016</v>
      </c>
      <c r="Y369" s="476">
        <f t="shared" si="133"/>
        <v>4.00738416</v>
      </c>
      <c r="Z369" s="478">
        <f t="shared" si="134"/>
        <v>6.6548975120000007</v>
      </c>
      <c r="AA369" s="465">
        <f t="shared" si="135"/>
        <v>633.42414197200003</v>
      </c>
      <c r="AB369" s="429">
        <f t="shared" si="136"/>
        <v>4.2801820526522066E-2</v>
      </c>
      <c r="AC369" s="454">
        <f t="shared" si="137"/>
        <v>103.30298928036692</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471.04887414000001</v>
      </c>
      <c r="V370" s="475">
        <f t="shared" si="130"/>
        <v>318.60797667599996</v>
      </c>
      <c r="W370" s="460">
        <f t="shared" si="131"/>
        <v>131.533430388</v>
      </c>
      <c r="X370" s="476">
        <f t="shared" si="132"/>
        <v>211.78254689600001</v>
      </c>
      <c r="Y370" s="476">
        <f t="shared" si="133"/>
        <v>6.9205320080000003</v>
      </c>
      <c r="Z370" s="478">
        <f t="shared" si="134"/>
        <v>7.6565313680000004</v>
      </c>
      <c r="AA370" s="465">
        <f t="shared" si="135"/>
        <v>1147.5498914760001</v>
      </c>
      <c r="AB370" s="429">
        <f t="shared" si="136"/>
        <v>7.7542394180417598E-2</v>
      </c>
      <c r="AC370" s="454">
        <f t="shared" si="137"/>
        <v>108.0637978350494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1313.24681566</v>
      </c>
      <c r="V371" s="475">
        <f t="shared" si="130"/>
        <v>1028.614547422</v>
      </c>
      <c r="W371" s="460">
        <f t="shared" si="131"/>
        <v>427.80365855400004</v>
      </c>
      <c r="X371" s="476">
        <f t="shared" si="132"/>
        <v>688.80852656800005</v>
      </c>
      <c r="Y371" s="476">
        <f t="shared" si="133"/>
        <v>24.432498896000002</v>
      </c>
      <c r="Z371" s="478">
        <f t="shared" si="134"/>
        <v>19.906039237999998</v>
      </c>
      <c r="AA371" s="465">
        <f t="shared" si="135"/>
        <v>3502.8120863380004</v>
      </c>
      <c r="AB371" s="429">
        <f t="shared" si="136"/>
        <v>0.23669248505561188</v>
      </c>
      <c r="AC371" s="454">
        <f t="shared" si="137"/>
        <v>100.68551059056882</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653.19160062000003</v>
      </c>
      <c r="V372" s="475">
        <f t="shared" si="130"/>
        <v>438.04358754200001</v>
      </c>
      <c r="W372" s="460">
        <f t="shared" si="131"/>
        <v>216.49622254499999</v>
      </c>
      <c r="X372" s="476">
        <f t="shared" si="132"/>
        <v>348.58150713999999</v>
      </c>
      <c r="Y372" s="476">
        <f t="shared" si="133"/>
        <v>13.384173607999999</v>
      </c>
      <c r="Z372" s="478">
        <f t="shared" si="134"/>
        <v>12.834316018000001</v>
      </c>
      <c r="AA372" s="465">
        <f t="shared" si="135"/>
        <v>1682.5314074729999</v>
      </c>
      <c r="AB372" s="429">
        <f t="shared" si="136"/>
        <v>0.11369223646685586</v>
      </c>
      <c r="AC372" s="454">
        <f t="shared" si="137"/>
        <v>94.59408646514656</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269.86471824</v>
      </c>
      <c r="V373" s="475">
        <f t="shared" si="130"/>
        <v>195.06470473600001</v>
      </c>
      <c r="W373" s="460">
        <f t="shared" si="131"/>
        <v>87.911207856000004</v>
      </c>
      <c r="X373" s="476">
        <f t="shared" si="132"/>
        <v>129.75809649200002</v>
      </c>
      <c r="Y373" s="476">
        <f t="shared" si="133"/>
        <v>5.6490311279999998</v>
      </c>
      <c r="Z373" s="478">
        <f t="shared" si="134"/>
        <v>5.6660302960000006</v>
      </c>
      <c r="AA373" s="465">
        <f t="shared" si="135"/>
        <v>693.91378874800012</v>
      </c>
      <c r="AB373" s="429">
        <f t="shared" si="136"/>
        <v>4.6889234998851281E-2</v>
      </c>
      <c r="AC373" s="454">
        <f t="shared" si="137"/>
        <v>95.776165336973264</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532.65810883999995</v>
      </c>
      <c r="V374" s="475">
        <f t="shared" si="130"/>
        <v>318.92584072800003</v>
      </c>
      <c r="W374" s="460">
        <f t="shared" si="131"/>
        <v>159.28387519199998</v>
      </c>
      <c r="X374" s="476">
        <f t="shared" si="132"/>
        <v>257.74834651600003</v>
      </c>
      <c r="Y374" s="476">
        <f t="shared" si="133"/>
        <v>8.886014072</v>
      </c>
      <c r="Z374" s="478">
        <f t="shared" si="134"/>
        <v>13.199748368</v>
      </c>
      <c r="AA374" s="465">
        <f t="shared" si="135"/>
        <v>1290.701933716</v>
      </c>
      <c r="AB374" s="429">
        <f t="shared" si="136"/>
        <v>8.7215483053990128E-2</v>
      </c>
      <c r="AC374" s="454">
        <f t="shared" si="137"/>
        <v>100.55311813687497</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424.26885292999998</v>
      </c>
      <c r="V375" s="475">
        <f t="shared" si="130"/>
        <v>325.22093060599997</v>
      </c>
      <c r="W375" s="460">
        <f t="shared" si="131"/>
        <v>123.292105194</v>
      </c>
      <c r="X375" s="476">
        <f t="shared" si="132"/>
        <v>224.57554605199999</v>
      </c>
      <c r="Y375" s="476">
        <f t="shared" si="133"/>
        <v>8.9646318320000002</v>
      </c>
      <c r="Z375" s="478">
        <f t="shared" si="134"/>
        <v>8.1190340659999993</v>
      </c>
      <c r="AA375" s="465">
        <f t="shared" si="135"/>
        <v>1114.4411006799999</v>
      </c>
      <c r="AB375" s="429">
        <f t="shared" si="136"/>
        <v>7.5305162556929511E-2</v>
      </c>
      <c r="AC375" s="454">
        <f t="shared" si="137"/>
        <v>95.946875827102573</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415.07486253999997</v>
      </c>
      <c r="V376" s="475">
        <f t="shared" si="130"/>
        <v>277.95010221000001</v>
      </c>
      <c r="W376" s="460">
        <f t="shared" si="131"/>
        <v>147.57916642500001</v>
      </c>
      <c r="X376" s="476">
        <f t="shared" si="132"/>
        <v>291.30750541600003</v>
      </c>
      <c r="Y376" s="476">
        <f t="shared" si="133"/>
        <v>12.833815176</v>
      </c>
      <c r="Z376" s="478">
        <f t="shared" si="134"/>
        <v>10.369376965999999</v>
      </c>
      <c r="AA376" s="465">
        <f t="shared" si="135"/>
        <v>1155.1148287329997</v>
      </c>
      <c r="AB376" s="429">
        <f t="shared" si="136"/>
        <v>7.8053573128792464E-2</v>
      </c>
      <c r="AC376" s="454">
        <f t="shared" si="137"/>
        <v>79.272044643779168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1129.9873357499998</v>
      </c>
      <c r="V377" s="475">
        <f t="shared" si="130"/>
        <v>860.48996963599996</v>
      </c>
      <c r="W377" s="460">
        <f t="shared" si="131"/>
        <v>280.53589587599998</v>
      </c>
      <c r="X377" s="476">
        <f t="shared" si="132"/>
        <v>400.91519734799999</v>
      </c>
      <c r="Y377" s="476">
        <f t="shared" si="133"/>
        <v>13.223611648</v>
      </c>
      <c r="Z377" s="478">
        <f t="shared" si="134"/>
        <v>16.329931335999998</v>
      </c>
      <c r="AA377" s="465">
        <f t="shared" si="135"/>
        <v>2701.4819415939996</v>
      </c>
      <c r="AB377" s="429">
        <f t="shared" si="136"/>
        <v>0.18254489773592808</v>
      </c>
      <c r="AC377" s="454">
        <f t="shared" si="137"/>
        <v>121.57635543118521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194.03107451</v>
      </c>
      <c r="V378" s="475">
        <f t="shared" si="130"/>
        <v>96.797972700000003</v>
      </c>
      <c r="W378" s="460">
        <f t="shared" si="131"/>
        <v>61.222653708000003</v>
      </c>
      <c r="X378" s="476">
        <f t="shared" si="132"/>
        <v>92.973752252000011</v>
      </c>
      <c r="Y378" s="476">
        <f t="shared" si="133"/>
        <v>3.833504896</v>
      </c>
      <c r="Z378" s="478">
        <f t="shared" si="134"/>
        <v>5.3789166819999998</v>
      </c>
      <c r="AA378" s="465">
        <f t="shared" si="135"/>
        <v>454.23787474800002</v>
      </c>
      <c r="AB378" s="429">
        <f t="shared" si="136"/>
        <v>3.0693822200689239E-2</v>
      </c>
      <c r="AC378" s="454">
        <f t="shared" si="137"/>
        <v>92.332383088838952</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774.77510682000002</v>
      </c>
      <c r="V379" s="475">
        <f t="shared" si="130"/>
        <v>493.88509856400003</v>
      </c>
      <c r="W379" s="460">
        <f t="shared" si="131"/>
        <v>250.38352293599999</v>
      </c>
      <c r="X379" s="476">
        <f t="shared" si="132"/>
        <v>479.22304162</v>
      </c>
      <c r="Y379" s="476">
        <f t="shared" si="133"/>
        <v>18.218103071999998</v>
      </c>
      <c r="Z379" s="478">
        <f t="shared" si="134"/>
        <v>14.749756157999999</v>
      </c>
      <c r="AA379" s="465">
        <f t="shared" si="135"/>
        <v>2031.2346291700003</v>
      </c>
      <c r="AB379" s="429">
        <f t="shared" si="136"/>
        <v>0.13725485702885332</v>
      </c>
      <c r="AC379" s="454">
        <f t="shared" si="137"/>
        <v>88.330662746505269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931.00232498000003</v>
      </c>
      <c r="V380" s="475">
        <f t="shared" si="130"/>
        <v>529.26212092599997</v>
      </c>
      <c r="W380" s="460">
        <f t="shared" si="131"/>
        <v>250.81706479499999</v>
      </c>
      <c r="X380" s="476">
        <f t="shared" si="132"/>
        <v>400.34634243600004</v>
      </c>
      <c r="Y380" s="476">
        <f t="shared" si="133"/>
        <v>13.459194944</v>
      </c>
      <c r="Z380" s="478">
        <f t="shared" si="134"/>
        <v>21.816786016000002</v>
      </c>
      <c r="AA380" s="465">
        <f t="shared" si="135"/>
        <v>2146.7038340970003</v>
      </c>
      <c r="AB380" s="429">
        <f t="shared" si="136"/>
        <v>0.14505735753071156</v>
      </c>
      <c r="AC380" s="454">
        <f t="shared" si="137"/>
        <v>106.08865371023421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1035.4597593599999</v>
      </c>
      <c r="V381" s="475">
        <f t="shared" si="130"/>
        <v>786.36545011200008</v>
      </c>
      <c r="W381" s="460">
        <f t="shared" si="131"/>
        <v>368.08606316699996</v>
      </c>
      <c r="X381" s="476">
        <f t="shared" si="132"/>
        <v>624.89157160799994</v>
      </c>
      <c r="Y381" s="476">
        <f t="shared" si="133"/>
        <v>24.593097359999998</v>
      </c>
      <c r="Z381" s="478">
        <f t="shared" si="134"/>
        <v>17.548528112</v>
      </c>
      <c r="AA381" s="465">
        <f t="shared" si="135"/>
        <v>2856.9444697189997</v>
      </c>
      <c r="AB381" s="429">
        <f t="shared" si="136"/>
        <v>0.19304983240212176</v>
      </c>
      <c r="AC381" s="454">
        <f t="shared" si="137"/>
        <v>90.71365392154938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594.04349758000001</v>
      </c>
      <c r="V382" s="475">
        <f t="shared" si="130"/>
        <v>436.04381495400003</v>
      </c>
      <c r="W382" s="460">
        <f t="shared" si="131"/>
        <v>195.715017891</v>
      </c>
      <c r="X382" s="476">
        <f t="shared" si="132"/>
        <v>315.12159937199999</v>
      </c>
      <c r="Y382" s="476">
        <f t="shared" si="133"/>
        <v>12.065258712</v>
      </c>
      <c r="Z382" s="478">
        <f t="shared" si="134"/>
        <v>10.364806988</v>
      </c>
      <c r="AA382" s="465">
        <f t="shared" si="135"/>
        <v>1563.3539954970001</v>
      </c>
      <c r="AB382" s="429">
        <f t="shared" si="136"/>
        <v>0.1056391645041557</v>
      </c>
      <c r="AC382" s="454">
        <f t="shared" si="137"/>
        <v>96.439043083179754</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123.51770769000001</v>
      </c>
      <c r="V383" s="475">
        <f t="shared" si="130"/>
        <v>118.946225398</v>
      </c>
      <c r="W383" s="460">
        <f t="shared" si="131"/>
        <v>51.012971372999999</v>
      </c>
      <c r="X383" s="476">
        <f t="shared" si="132"/>
        <v>82.136206516000001</v>
      </c>
      <c r="Y383" s="476">
        <f t="shared" si="133"/>
        <v>2.9825511039999997</v>
      </c>
      <c r="Z383" s="478">
        <f t="shared" si="134"/>
        <v>2.969453578</v>
      </c>
      <c r="AA383" s="465">
        <f t="shared" si="135"/>
        <v>381.56511565900001</v>
      </c>
      <c r="AB383" s="429">
        <f t="shared" si="136"/>
        <v>2.5783168839718901E-2</v>
      </c>
      <c r="AC383" s="454">
        <f t="shared" si="137"/>
        <v>93.115990284242784</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803.75146994999989</v>
      </c>
      <c r="V384" s="475">
        <f t="shared" si="130"/>
        <v>627.60580321999998</v>
      </c>
      <c r="W384" s="460">
        <f t="shared" si="131"/>
        <v>252.39928616999998</v>
      </c>
      <c r="X384" s="476">
        <f t="shared" si="132"/>
        <v>421.57411625999998</v>
      </c>
      <c r="Y384" s="476">
        <f t="shared" si="133"/>
        <v>14.953515719999999</v>
      </c>
      <c r="Z384" s="478">
        <f t="shared" si="134"/>
        <v>15.241083329999999</v>
      </c>
      <c r="AA384" s="465">
        <f t="shared" si="135"/>
        <v>2135.52527465</v>
      </c>
      <c r="AB384" s="429">
        <f t="shared" si="136"/>
        <v>0.14430199842219069</v>
      </c>
      <c r="AC384" s="454">
        <f t="shared" si="137"/>
        <v>100.55398788866378</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200.76951206000001</v>
      </c>
      <c r="V385" s="475">
        <f t="shared" si="130"/>
        <v>108.43199571599999</v>
      </c>
      <c r="W385" s="460">
        <f t="shared" si="131"/>
        <v>56.646941420999994</v>
      </c>
      <c r="X385" s="476">
        <f t="shared" si="132"/>
        <v>109.44115726400001</v>
      </c>
      <c r="Y385" s="476">
        <f t="shared" si="133"/>
        <v>4.1854690800000007</v>
      </c>
      <c r="Z385" s="478">
        <f t="shared" si="134"/>
        <v>5.7388342760000004</v>
      </c>
      <c r="AA385" s="465">
        <f t="shared" si="135"/>
        <v>485.213909817</v>
      </c>
      <c r="AB385" s="429">
        <f t="shared" si="136"/>
        <v>3.2786938969997972E-2</v>
      </c>
      <c r="AC385" s="454">
        <f t="shared" si="137"/>
        <v>90.727512137599291</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258.93096333</v>
      </c>
      <c r="V386" s="475">
        <f t="shared" si="130"/>
        <v>198.60446331</v>
      </c>
      <c r="W386" s="460">
        <f t="shared" si="131"/>
        <v>75.506991074999988</v>
      </c>
      <c r="X386" s="476">
        <f t="shared" si="132"/>
        <v>121.59533226000001</v>
      </c>
      <c r="Y386" s="476">
        <f t="shared" si="133"/>
        <v>3.8479911600000003</v>
      </c>
      <c r="Z386" s="478">
        <f t="shared" si="134"/>
        <v>6.5246632619999998</v>
      </c>
      <c r="AA386" s="465">
        <f t="shared" si="135"/>
        <v>665.01040439699989</v>
      </c>
      <c r="AB386" s="429">
        <f t="shared" si="136"/>
        <v>4.4936171660044592E-2</v>
      </c>
      <c r="AC386" s="454">
        <f t="shared" si="137"/>
        <v>108.70034408671158</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504.73618741000001</v>
      </c>
      <c r="V387" s="475">
        <f t="shared" si="130"/>
        <v>361.60911239199999</v>
      </c>
      <c r="W387" s="460">
        <f t="shared" si="131"/>
        <v>168.50711272200002</v>
      </c>
      <c r="X387" s="476">
        <f t="shared" si="132"/>
        <v>260.84227794399999</v>
      </c>
      <c r="Y387" s="476">
        <f t="shared" si="133"/>
        <v>8.9822952960000002</v>
      </c>
      <c r="Z387" s="478">
        <f t="shared" si="134"/>
        <v>18.5081989</v>
      </c>
      <c r="AA387" s="465">
        <f t="shared" si="135"/>
        <v>1323.1851846640002</v>
      </c>
      <c r="AB387" s="429">
        <f t="shared" si="136"/>
        <v>8.9410445615514575E-2</v>
      </c>
      <c r="AC387" s="454">
        <f t="shared" si="137"/>
        <v>99.814860637288533</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398.22024111999997</v>
      </c>
      <c r="V388" s="475">
        <f t="shared" si="130"/>
        <v>361.280922068</v>
      </c>
      <c r="W388" s="460">
        <f t="shared" si="131"/>
        <v>171.017257425</v>
      </c>
      <c r="X388" s="476">
        <f t="shared" si="132"/>
        <v>303.09689563199998</v>
      </c>
      <c r="Y388" s="476">
        <f t="shared" si="133"/>
        <v>10.746887944000001</v>
      </c>
      <c r="Z388" s="478">
        <f t="shared" si="134"/>
        <v>8.1095981579999989</v>
      </c>
      <c r="AA388" s="465">
        <f t="shared" si="135"/>
        <v>1252.471802347</v>
      </c>
      <c r="AB388" s="429">
        <f t="shared" si="136"/>
        <v>8.4632191522873171E-2</v>
      </c>
      <c r="AC388" s="454">
        <f t="shared" si="137"/>
        <v>87.764534288298705</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505.06281669999998</v>
      </c>
      <c r="V389" s="475">
        <f t="shared" si="130"/>
        <v>425.52474907800001</v>
      </c>
      <c r="W389" s="460">
        <f t="shared" si="131"/>
        <v>197.90080789499999</v>
      </c>
      <c r="X389" s="476">
        <f t="shared" si="132"/>
        <v>319.90447128400001</v>
      </c>
      <c r="Y389" s="476">
        <f t="shared" si="133"/>
        <v>12.437499256000001</v>
      </c>
      <c r="Z389" s="478">
        <f t="shared" si="134"/>
        <v>11.519761470000001</v>
      </c>
      <c r="AA389" s="465">
        <f t="shared" si="135"/>
        <v>1472.350105683</v>
      </c>
      <c r="AB389" s="429">
        <f t="shared" si="136"/>
        <v>9.9489837535171294E-2</v>
      </c>
      <c r="AC389" s="454">
        <f t="shared" si="137"/>
        <v>90.616164526763029</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698.74901057</v>
      </c>
      <c r="V390" s="475">
        <f t="shared" si="130"/>
        <v>519.18914405600003</v>
      </c>
      <c r="W390" s="460">
        <f t="shared" si="131"/>
        <v>224.975033454</v>
      </c>
      <c r="X390" s="476">
        <f t="shared" si="132"/>
        <v>362.23327736799996</v>
      </c>
      <c r="Y390" s="476">
        <f t="shared" si="133"/>
        <v>12.464383256</v>
      </c>
      <c r="Z390" s="478">
        <f t="shared" si="134"/>
        <v>18.470086812000002</v>
      </c>
      <c r="AA390" s="465">
        <f t="shared" si="135"/>
        <v>1836.0809355160002</v>
      </c>
      <c r="AB390" s="429">
        <f t="shared" si="136"/>
        <v>0.12406790563659707</v>
      </c>
      <c r="AC390" s="454">
        <f t="shared" si="137"/>
        <v>100.82913296085825</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711.60122553000008</v>
      </c>
      <c r="V391" s="475">
        <f t="shared" si="130"/>
        <v>454.65437263399997</v>
      </c>
      <c r="W391" s="460">
        <f t="shared" si="131"/>
        <v>231.81141890700002</v>
      </c>
      <c r="X391" s="476">
        <f t="shared" si="132"/>
        <v>373.24057124400002</v>
      </c>
      <c r="Y391" s="476">
        <f t="shared" si="133"/>
        <v>13.7130344</v>
      </c>
      <c r="Z391" s="478">
        <f t="shared" si="134"/>
        <v>22.179745067999999</v>
      </c>
      <c r="AA391" s="465">
        <f t="shared" si="135"/>
        <v>1807.200367783</v>
      </c>
      <c r="AB391" s="429">
        <f t="shared" si="136"/>
        <v>0.12211638406534225</v>
      </c>
      <c r="AC391" s="454">
        <f t="shared" si="137"/>
        <v>95.635647848778561</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217.66255913999998</v>
      </c>
      <c r="V392" s="475">
        <f t="shared" si="130"/>
        <v>160.85036030800001</v>
      </c>
      <c r="W392" s="460">
        <f t="shared" si="131"/>
        <v>70.905817565999996</v>
      </c>
      <c r="X392" s="476">
        <f t="shared" si="132"/>
        <v>96.370485979999998</v>
      </c>
      <c r="Y392" s="476">
        <f t="shared" si="133"/>
        <v>4.3073208879999996</v>
      </c>
      <c r="Z392" s="478">
        <f t="shared" si="134"/>
        <v>6.3037676359999999</v>
      </c>
      <c r="AA392" s="465">
        <f t="shared" si="135"/>
        <v>556.40031151799997</v>
      </c>
      <c r="AB392" s="429">
        <f t="shared" si="136"/>
        <v>3.7597155991485907E-2</v>
      </c>
      <c r="AC392" s="454">
        <f t="shared" si="137"/>
        <v>98.412894519592257</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401.52896771000002</v>
      </c>
      <c r="V393" s="475">
        <f t="shared" ref="V393:V456" si="151">IFERROR(V$5*I393,"")</f>
        <v>283.90562672999999</v>
      </c>
      <c r="W393" s="460">
        <f t="shared" ref="W393:W456" si="152">IFERROR(W$5*K393,"")</f>
        <v>120.25214600399998</v>
      </c>
      <c r="X393" s="476">
        <f t="shared" ref="X393:X456" si="153">IFERROR(X$5*M393,"")</f>
        <v>219.4663572</v>
      </c>
      <c r="Y393" s="476">
        <f t="shared" ref="Y393:Y456" si="154">IFERROR(Y$5*O393,"")</f>
        <v>7.9813675759999994</v>
      </c>
      <c r="Z393" s="478">
        <f t="shared" ref="Z393:Z456" si="155">IFERROR(Z$5*Q393,"")</f>
        <v>7.6139661140000001</v>
      </c>
      <c r="AA393" s="465">
        <f t="shared" ref="AA393:AA456" si="156">IFERROR(SUM(U393:Z393),"")</f>
        <v>1040.7484313339999</v>
      </c>
      <c r="AB393" s="429">
        <f t="shared" ref="AB393:AB456" si="157">IF(OR(AA393="", AA393=0), "", AA393/$AA$5)</f>
        <v>7.032559168416784E-2</v>
      </c>
      <c r="AC393" s="454">
        <f t="shared" ref="AC393:AC456" si="158">IF(OR(AB393="", AB393=0), "", IF(AN393&gt;0, AB393/AN393*100, ""))</f>
        <v>96.418211687311555</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715.34413859999995</v>
      </c>
      <c r="V394" s="475">
        <f t="shared" si="151"/>
        <v>459.58577469199997</v>
      </c>
      <c r="W394" s="460">
        <f t="shared" si="152"/>
        <v>233.03071133999998</v>
      </c>
      <c r="X394" s="476">
        <f t="shared" si="153"/>
        <v>393.85777659199999</v>
      </c>
      <c r="Y394" s="476">
        <f t="shared" si="154"/>
        <v>13.756254616</v>
      </c>
      <c r="Z394" s="478">
        <f t="shared" si="155"/>
        <v>13.564665239999998</v>
      </c>
      <c r="AA394" s="465">
        <f t="shared" si="156"/>
        <v>1829.1393210799999</v>
      </c>
      <c r="AB394" s="429">
        <f t="shared" si="157"/>
        <v>0.12359884594094195</v>
      </c>
      <c r="AC394" s="454">
        <f t="shared" si="158"/>
        <v>95.862244446797774</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222.46582812999998</v>
      </c>
      <c r="V395" s="475">
        <f t="shared" si="151"/>
        <v>155.55056255199997</v>
      </c>
      <c r="W395" s="460">
        <f t="shared" si="152"/>
        <v>66.711628451999999</v>
      </c>
      <c r="X395" s="476">
        <f t="shared" si="153"/>
        <v>85.722115815999999</v>
      </c>
      <c r="Y395" s="476">
        <f t="shared" si="154"/>
        <v>3.6709411439999995</v>
      </c>
      <c r="Z395" s="478">
        <f t="shared" si="155"/>
        <v>10.005038111999999</v>
      </c>
      <c r="AA395" s="465">
        <f t="shared" si="156"/>
        <v>544.12611420600001</v>
      </c>
      <c r="AB395" s="429">
        <f t="shared" si="157"/>
        <v>3.6767762295155076E-2</v>
      </c>
      <c r="AC395" s="454">
        <f t="shared" si="158"/>
        <v>104.43507396174998</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201.83458035000001</v>
      </c>
      <c r="V396" s="475">
        <f t="shared" si="151"/>
        <v>152.031749496</v>
      </c>
      <c r="W396" s="460">
        <f t="shared" si="152"/>
        <v>57.710301624000003</v>
      </c>
      <c r="X396" s="476">
        <f t="shared" si="153"/>
        <v>84.209658275999999</v>
      </c>
      <c r="Y396" s="476">
        <f t="shared" si="154"/>
        <v>3.600384944</v>
      </c>
      <c r="Z396" s="478">
        <f t="shared" si="155"/>
        <v>3.4082685619999999</v>
      </c>
      <c r="AA396" s="465">
        <f t="shared" si="156"/>
        <v>502.79494325199994</v>
      </c>
      <c r="AB396" s="429">
        <f t="shared" si="157"/>
        <v>3.3974926903979998E-2</v>
      </c>
      <c r="AC396" s="454">
        <f t="shared" si="158"/>
        <v>103.82023636600026</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333.16742108</v>
      </c>
      <c r="V397" s="475">
        <f t="shared" si="151"/>
        <v>231.83739578999999</v>
      </c>
      <c r="W397" s="460">
        <f t="shared" si="152"/>
        <v>90.337632083999992</v>
      </c>
      <c r="X397" s="476">
        <f t="shared" si="153"/>
        <v>130.619136932</v>
      </c>
      <c r="Y397" s="476">
        <f t="shared" si="154"/>
        <v>4.9373770160000001</v>
      </c>
      <c r="Z397" s="478">
        <f t="shared" si="155"/>
        <v>5.882785986</v>
      </c>
      <c r="AA397" s="465">
        <f t="shared" si="156"/>
        <v>796.78174888800004</v>
      </c>
      <c r="AB397" s="429">
        <f t="shared" si="157"/>
        <v>5.3840242508818165E-2</v>
      </c>
      <c r="AC397" s="454">
        <f t="shared" si="158"/>
        <v>109.81560318852858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237.57203729999998</v>
      </c>
      <c r="V398" s="475">
        <f t="shared" si="151"/>
        <v>180.45274961999999</v>
      </c>
      <c r="W398" s="460">
        <f t="shared" si="152"/>
        <v>77.391534870000001</v>
      </c>
      <c r="X398" s="476">
        <f t="shared" si="153"/>
        <v>124.60844603999999</v>
      </c>
      <c r="Y398" s="476">
        <f t="shared" si="154"/>
        <v>4.4199448800000001</v>
      </c>
      <c r="Z398" s="478">
        <f t="shared" si="155"/>
        <v>6.3293410899999998</v>
      </c>
      <c r="AA398" s="465">
        <f t="shared" si="156"/>
        <v>630.77405379999993</v>
      </c>
      <c r="AB398" s="429">
        <f t="shared" si="157"/>
        <v>4.2622748415433467E-2</v>
      </c>
      <c r="AC398" s="454">
        <f t="shared" si="158"/>
        <v>99.678571122155347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147.31147561</v>
      </c>
      <c r="V399" s="475">
        <f t="shared" si="151"/>
        <v>122.669203118</v>
      </c>
      <c r="W399" s="460">
        <f t="shared" si="152"/>
        <v>51.126084609000003</v>
      </c>
      <c r="X399" s="476">
        <f t="shared" si="153"/>
        <v>74.201757124000011</v>
      </c>
      <c r="Y399" s="476">
        <f t="shared" si="154"/>
        <v>3.004615432</v>
      </c>
      <c r="Z399" s="478">
        <f t="shared" si="155"/>
        <v>10.28407389</v>
      </c>
      <c r="AA399" s="465">
        <f t="shared" si="156"/>
        <v>408.59720978299993</v>
      </c>
      <c r="AB399" s="429">
        <f t="shared" si="157"/>
        <v>2.7609785105953098E-2</v>
      </c>
      <c r="AC399" s="454">
        <f t="shared" si="158"/>
        <v>96.774755935525263</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288.20823616000001</v>
      </c>
      <c r="V400" s="475">
        <f t="shared" si="151"/>
        <v>260.615556696</v>
      </c>
      <c r="W400" s="460">
        <f t="shared" si="152"/>
        <v>94.015904583000008</v>
      </c>
      <c r="X400" s="476">
        <f t="shared" si="153"/>
        <v>181.00641894</v>
      </c>
      <c r="Y400" s="476">
        <f t="shared" si="154"/>
        <v>7.2762751359999998</v>
      </c>
      <c r="Z400" s="478">
        <f t="shared" si="155"/>
        <v>7.337555214</v>
      </c>
      <c r="AA400" s="465">
        <f t="shared" si="156"/>
        <v>838.45994672899997</v>
      </c>
      <c r="AB400" s="429">
        <f t="shared" si="157"/>
        <v>5.6656527247043717E-2</v>
      </c>
      <c r="AC400" s="454">
        <f t="shared" si="158"/>
        <v>91.123279452244589</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175.11433563</v>
      </c>
      <c r="V403" s="475">
        <f t="shared" si="151"/>
        <v>135.66294819000001</v>
      </c>
      <c r="W403" s="460">
        <f t="shared" si="152"/>
        <v>68.592730556999996</v>
      </c>
      <c r="X403" s="476">
        <f t="shared" si="153"/>
        <v>103.49146076800001</v>
      </c>
      <c r="Y403" s="476">
        <f t="shared" si="154"/>
        <v>3.6709112960000003</v>
      </c>
      <c r="Z403" s="478">
        <f t="shared" si="155"/>
        <v>3.7415057440000004</v>
      </c>
      <c r="AA403" s="465">
        <f t="shared" si="156"/>
        <v>490.27389218499997</v>
      </c>
      <c r="AB403" s="429">
        <f t="shared" si="157"/>
        <v>3.3128852772822487E-2</v>
      </c>
      <c r="AC403" s="454">
        <f t="shared" si="158"/>
        <v>94.98653000320239</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315.75979773</v>
      </c>
      <c r="V404" s="475">
        <f t="shared" si="151"/>
        <v>244.606642104</v>
      </c>
      <c r="W404" s="460">
        <f t="shared" si="152"/>
        <v>116.841924705</v>
      </c>
      <c r="X404" s="476">
        <f t="shared" si="153"/>
        <v>185.84974575999999</v>
      </c>
      <c r="Y404" s="476">
        <f t="shared" si="154"/>
        <v>5.9202374400000002</v>
      </c>
      <c r="Z404" s="478">
        <f t="shared" si="155"/>
        <v>6.6526966339999998</v>
      </c>
      <c r="AA404" s="465">
        <f t="shared" si="156"/>
        <v>875.63104437300001</v>
      </c>
      <c r="AB404" s="429">
        <f t="shared" si="157"/>
        <v>5.9168257610176363E-2</v>
      </c>
      <c r="AC404" s="454">
        <f t="shared" si="158"/>
        <v>98.647120722146596</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889.82811229000004</v>
      </c>
      <c r="V405" s="475">
        <f t="shared" si="151"/>
        <v>740.23172599199995</v>
      </c>
      <c r="W405" s="460">
        <f t="shared" si="152"/>
        <v>308.02659688199998</v>
      </c>
      <c r="X405" s="476">
        <f t="shared" si="153"/>
        <v>495.07168028400002</v>
      </c>
      <c r="Y405" s="476">
        <f t="shared" si="154"/>
        <v>18.603300248</v>
      </c>
      <c r="Z405" s="478">
        <f t="shared" si="155"/>
        <v>31.074901806000003</v>
      </c>
      <c r="AA405" s="465">
        <f t="shared" si="156"/>
        <v>2482.8363175019999</v>
      </c>
      <c r="AB405" s="429">
        <f t="shared" si="157"/>
        <v>0.16777054648976281</v>
      </c>
      <c r="AC405" s="454">
        <f t="shared" si="158"/>
        <v>96.46296588230048</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3235.7892985599997</v>
      </c>
      <c r="V406" s="475">
        <f t="shared" si="151"/>
        <v>2423.9939764259998</v>
      </c>
      <c r="W406" s="460">
        <f t="shared" si="152"/>
        <v>1034.5341936509999</v>
      </c>
      <c r="X406" s="476">
        <f t="shared" si="153"/>
        <v>1652.6713420039998</v>
      </c>
      <c r="Y406" s="476">
        <f t="shared" si="154"/>
        <v>59.083776024000002</v>
      </c>
      <c r="Z406" s="478">
        <f t="shared" si="155"/>
        <v>55.752280141999996</v>
      </c>
      <c r="AA406" s="465">
        <f t="shared" si="156"/>
        <v>8461.8248668069973</v>
      </c>
      <c r="AB406" s="429">
        <f t="shared" si="157"/>
        <v>0.57178355745705778</v>
      </c>
      <c r="AC406" s="454">
        <f t="shared" si="158"/>
        <v>100.752786245713</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1731.2517046500002</v>
      </c>
      <c r="V408" s="475">
        <f t="shared" si="151"/>
        <v>1318.7152537460001</v>
      </c>
      <c r="W408" s="460">
        <f t="shared" si="152"/>
        <v>581.71686390900004</v>
      </c>
      <c r="X408" s="476">
        <f t="shared" si="153"/>
        <v>814.76841936799997</v>
      </c>
      <c r="Y408" s="476">
        <f t="shared" si="154"/>
        <v>31.592802072000001</v>
      </c>
      <c r="Z408" s="478">
        <f t="shared" si="155"/>
        <v>57.579448782</v>
      </c>
      <c r="AA408" s="465">
        <f t="shared" si="156"/>
        <v>4535.6244925270012</v>
      </c>
      <c r="AB408" s="429">
        <f t="shared" si="157"/>
        <v>0.30648182259118867</v>
      </c>
      <c r="AC408" s="454">
        <f t="shared" si="158"/>
        <v>100.97080169282233</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1184.8219823700001</v>
      </c>
      <c r="V409" s="475">
        <f t="shared" si="151"/>
        <v>778.43917441400004</v>
      </c>
      <c r="W409" s="460">
        <f t="shared" si="152"/>
        <v>372.62245824299998</v>
      </c>
      <c r="X409" s="476">
        <f t="shared" si="153"/>
        <v>510.38625808</v>
      </c>
      <c r="Y409" s="476">
        <f t="shared" si="154"/>
        <v>21.281019032</v>
      </c>
      <c r="Z409" s="478">
        <f t="shared" si="155"/>
        <v>52.118104062</v>
      </c>
      <c r="AA409" s="465">
        <f t="shared" si="156"/>
        <v>2919.668996201</v>
      </c>
      <c r="AB409" s="429">
        <f t="shared" si="157"/>
        <v>0.19728826246374756</v>
      </c>
      <c r="AC409" s="454">
        <f t="shared" si="158"/>
        <v>99.500280245206966</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1911.320502</v>
      </c>
      <c r="V410" s="475">
        <f t="shared" si="151"/>
        <v>1435.62488949</v>
      </c>
      <c r="W410" s="460">
        <f t="shared" si="152"/>
        <v>618.30923976899999</v>
      </c>
      <c r="X410" s="476">
        <f t="shared" si="153"/>
        <v>957.59512594799992</v>
      </c>
      <c r="Y410" s="476">
        <f t="shared" si="154"/>
        <v>35.892349583999994</v>
      </c>
      <c r="Z410" s="478">
        <f t="shared" si="155"/>
        <v>61.734587196000007</v>
      </c>
      <c r="AA410" s="465">
        <f t="shared" si="156"/>
        <v>5020.4766939869996</v>
      </c>
      <c r="AB410" s="429">
        <f t="shared" si="157"/>
        <v>0.3392443201558889</v>
      </c>
      <c r="AC410" s="454">
        <f t="shared" si="158"/>
        <v>99.366081615645001</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1101.2553841900001</v>
      </c>
      <c r="V411" s="475">
        <f t="shared" si="151"/>
        <v>798.54621356400003</v>
      </c>
      <c r="W411" s="460">
        <f t="shared" si="152"/>
        <v>358.74526916100001</v>
      </c>
      <c r="X411" s="476">
        <f t="shared" si="153"/>
        <v>488.59036820800003</v>
      </c>
      <c r="Y411" s="476">
        <f t="shared" si="154"/>
        <v>20.488472264000002</v>
      </c>
      <c r="Z411" s="478">
        <f t="shared" si="155"/>
        <v>48.145789041999997</v>
      </c>
      <c r="AA411" s="465">
        <f t="shared" si="156"/>
        <v>2815.7714964290003</v>
      </c>
      <c r="AB411" s="429">
        <f t="shared" si="157"/>
        <v>0.1902676867645787</v>
      </c>
      <c r="AC411" s="454">
        <f t="shared" si="158"/>
        <v>99.594493432208509</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1230.9360557</v>
      </c>
      <c r="V412" s="475">
        <f t="shared" si="151"/>
        <v>850.57228597000005</v>
      </c>
      <c r="W412" s="460">
        <f t="shared" si="152"/>
        <v>400.99008183000001</v>
      </c>
      <c r="X412" s="476">
        <f t="shared" si="153"/>
        <v>584.28860229600002</v>
      </c>
      <c r="Y412" s="476">
        <f t="shared" si="154"/>
        <v>22.901135920000002</v>
      </c>
      <c r="Z412" s="478">
        <f t="shared" si="155"/>
        <v>50.645640784000001</v>
      </c>
      <c r="AA412" s="465">
        <f t="shared" si="156"/>
        <v>3140.3338025000003</v>
      </c>
      <c r="AB412" s="429">
        <f t="shared" si="157"/>
        <v>0.21219905415906481</v>
      </c>
      <c r="AC412" s="454">
        <f t="shared" si="158"/>
        <v>98.382468869576456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1514.5887828499999</v>
      </c>
      <c r="V413" s="475">
        <f t="shared" si="151"/>
        <v>1109.02588137</v>
      </c>
      <c r="W413" s="460">
        <f t="shared" si="152"/>
        <v>493.39287541499999</v>
      </c>
      <c r="X413" s="476">
        <f t="shared" si="153"/>
        <v>703.39842831199996</v>
      </c>
      <c r="Y413" s="476">
        <f t="shared" si="154"/>
        <v>28.106048048000002</v>
      </c>
      <c r="Z413" s="478">
        <f t="shared" si="155"/>
        <v>49.867631523999997</v>
      </c>
      <c r="AA413" s="465">
        <f t="shared" si="156"/>
        <v>3898.3796475190002</v>
      </c>
      <c r="AB413" s="429">
        <f t="shared" si="157"/>
        <v>0.26342182901000066</v>
      </c>
      <c r="AC413" s="454">
        <f t="shared" si="158"/>
        <v>99.939586711292762</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3028.3274440899995</v>
      </c>
      <c r="V414" s="475">
        <f t="shared" si="151"/>
        <v>2280.8244144400001</v>
      </c>
      <c r="W414" s="460">
        <f t="shared" si="152"/>
        <v>1024.9224439499999</v>
      </c>
      <c r="X414" s="476">
        <f t="shared" si="153"/>
        <v>1560.159790232</v>
      </c>
      <c r="Y414" s="476">
        <f t="shared" si="154"/>
        <v>56.202946591999996</v>
      </c>
      <c r="Z414" s="478">
        <f t="shared" si="155"/>
        <v>77.45737067200001</v>
      </c>
      <c r="AA414" s="465">
        <f t="shared" si="156"/>
        <v>8027.8944099760001</v>
      </c>
      <c r="AB414" s="429">
        <f t="shared" si="157"/>
        <v>0.54246195080586523</v>
      </c>
      <c r="AC414" s="454">
        <f t="shared" si="158"/>
        <v>99.737087299451517</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1656.1040265899999</v>
      </c>
      <c r="V415" s="475">
        <f t="shared" si="151"/>
        <v>1185.012959746</v>
      </c>
      <c r="W415" s="460">
        <f t="shared" si="152"/>
        <v>570.59183953500008</v>
      </c>
      <c r="X415" s="476">
        <f t="shared" si="153"/>
        <v>823.02483461200006</v>
      </c>
      <c r="Y415" s="476">
        <f t="shared" si="154"/>
        <v>32.313311160000005</v>
      </c>
      <c r="Z415" s="478">
        <f t="shared" si="155"/>
        <v>65.846003789999997</v>
      </c>
      <c r="AA415" s="465">
        <f t="shared" si="156"/>
        <v>4332.8929754330002</v>
      </c>
      <c r="AB415" s="429">
        <f t="shared" si="157"/>
        <v>0.29278282150368268</v>
      </c>
      <c r="AC415" s="454">
        <f t="shared" si="158"/>
        <v>96.943595044723452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1458.1550440600001</v>
      </c>
      <c r="V416" s="475">
        <f t="shared" si="151"/>
        <v>1159.9960500039999</v>
      </c>
      <c r="W416" s="460">
        <f t="shared" si="152"/>
        <v>518.94699390899996</v>
      </c>
      <c r="X416" s="476">
        <f t="shared" si="153"/>
        <v>752.25598916400008</v>
      </c>
      <c r="Y416" s="476">
        <f t="shared" si="154"/>
        <v>31.058867736</v>
      </c>
      <c r="Z416" s="478">
        <f t="shared" si="155"/>
        <v>60.171922158000008</v>
      </c>
      <c r="AA416" s="465">
        <f t="shared" si="156"/>
        <v>3980.5848670310002</v>
      </c>
      <c r="AB416" s="429">
        <f t="shared" si="157"/>
        <v>0.26897661105689574</v>
      </c>
      <c r="AC416" s="454">
        <f t="shared" si="158"/>
        <v>95.37660721378397</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4023.7182232</v>
      </c>
      <c r="V417" s="475">
        <f t="shared" si="151"/>
        <v>3236.8926975219997</v>
      </c>
      <c r="W417" s="460">
        <f t="shared" si="152"/>
        <v>1400.3050756589998</v>
      </c>
      <c r="X417" s="476">
        <f t="shared" si="153"/>
        <v>2263.880911532</v>
      </c>
      <c r="Y417" s="476">
        <f t="shared" si="154"/>
        <v>81.227743376000006</v>
      </c>
      <c r="Z417" s="478">
        <f t="shared" si="155"/>
        <v>88.321051183999998</v>
      </c>
      <c r="AA417" s="465">
        <f t="shared" si="156"/>
        <v>11094.345702473</v>
      </c>
      <c r="AB417" s="429">
        <f t="shared" si="157"/>
        <v>0.74966860615399689</v>
      </c>
      <c r="AC417" s="454">
        <f t="shared" si="158"/>
        <v>97.410945364340719</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2394.1855237300001</v>
      </c>
      <c r="V418" s="475">
        <f t="shared" si="151"/>
        <v>1789.0343856879999</v>
      </c>
      <c r="W418" s="460">
        <f t="shared" si="152"/>
        <v>781.41776854500006</v>
      </c>
      <c r="X418" s="476">
        <f t="shared" si="153"/>
        <v>1168.9103355</v>
      </c>
      <c r="Y418" s="476">
        <f t="shared" si="154"/>
        <v>44.727703487999996</v>
      </c>
      <c r="Z418" s="478">
        <f t="shared" si="155"/>
        <v>74.688970474000001</v>
      </c>
      <c r="AA418" s="465">
        <f t="shared" si="156"/>
        <v>6252.9646874249993</v>
      </c>
      <c r="AB418" s="429">
        <f t="shared" si="157"/>
        <v>0.42252616308027563</v>
      </c>
      <c r="AC418" s="454">
        <f t="shared" si="158"/>
        <v>99.700843317437787</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629.65832110999997</v>
      </c>
      <c r="V420" s="475">
        <f t="shared" si="151"/>
        <v>418.80970007799999</v>
      </c>
      <c r="W420" s="460">
        <f t="shared" si="152"/>
        <v>215.54793133199999</v>
      </c>
      <c r="X420" s="476">
        <f t="shared" si="153"/>
        <v>268.67466441599998</v>
      </c>
      <c r="Y420" s="476">
        <f t="shared" si="154"/>
        <v>12.374966656000002</v>
      </c>
      <c r="Z420" s="478">
        <f t="shared" si="155"/>
        <v>36.784942029999996</v>
      </c>
      <c r="AA420" s="465">
        <f t="shared" si="156"/>
        <v>1581.8505256219999</v>
      </c>
      <c r="AB420" s="429">
        <f t="shared" si="157"/>
        <v>0.10688901450246638</v>
      </c>
      <c r="AC420" s="454">
        <f t="shared" si="158"/>
        <v>95.927448463321753</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618.10287434999998</v>
      </c>
      <c r="V421" s="475">
        <f t="shared" si="151"/>
        <v>397.52146194199997</v>
      </c>
      <c r="W421" s="460">
        <f t="shared" si="152"/>
        <v>199.77684761999998</v>
      </c>
      <c r="X421" s="476">
        <f t="shared" si="153"/>
        <v>289.08485590399999</v>
      </c>
      <c r="Y421" s="476">
        <f t="shared" si="154"/>
        <v>12.286183831999999</v>
      </c>
      <c r="Z421" s="478">
        <f t="shared" si="155"/>
        <v>31.997966659999999</v>
      </c>
      <c r="AA421" s="465">
        <f t="shared" si="156"/>
        <v>1548.7701903079999</v>
      </c>
      <c r="AB421" s="429">
        <f t="shared" si="157"/>
        <v>0.10465370567659976</v>
      </c>
      <c r="AC421" s="454">
        <f t="shared" si="158"/>
        <v>94.772240688712145</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4245.6176222200002</v>
      </c>
      <c r="V422" s="475">
        <f t="shared" si="151"/>
        <v>3176.1745111360001</v>
      </c>
      <c r="W422" s="460">
        <f t="shared" si="152"/>
        <v>1440.2718391799999</v>
      </c>
      <c r="X422" s="476">
        <f t="shared" si="153"/>
        <v>2385.2062798920001</v>
      </c>
      <c r="Y422" s="476">
        <f t="shared" si="154"/>
        <v>85.717739952000002</v>
      </c>
      <c r="Z422" s="478">
        <f t="shared" si="155"/>
        <v>88.384527693999999</v>
      </c>
      <c r="AA422" s="465">
        <f t="shared" si="156"/>
        <v>11421.372520074001</v>
      </c>
      <c r="AB422" s="429">
        <f t="shared" si="157"/>
        <v>0.77176650584998996</v>
      </c>
      <c r="AC422" s="454">
        <f t="shared" si="158"/>
        <v>96.30349412462283</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3826.9167055599996</v>
      </c>
      <c r="V423" s="475">
        <f t="shared" si="151"/>
        <v>2909.3517397780001</v>
      </c>
      <c r="W423" s="460">
        <f t="shared" si="152"/>
        <v>1247.746000503</v>
      </c>
      <c r="X423" s="476">
        <f t="shared" si="153"/>
        <v>1977.905896088</v>
      </c>
      <c r="Y423" s="476">
        <f t="shared" si="154"/>
        <v>71.260617272000005</v>
      </c>
      <c r="Z423" s="478">
        <f t="shared" si="155"/>
        <v>79.150050433999994</v>
      </c>
      <c r="AA423" s="465">
        <f t="shared" si="156"/>
        <v>10112.331009635</v>
      </c>
      <c r="AB423" s="429">
        <f t="shared" si="157"/>
        <v>0.68331177847388336</v>
      </c>
      <c r="AC423" s="454">
        <f t="shared" si="158"/>
        <v>100.04559455746561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2849.4668525699999</v>
      </c>
      <c r="V424" s="475">
        <f t="shared" si="151"/>
        <v>2182.5524725620003</v>
      </c>
      <c r="W424" s="460">
        <f t="shared" si="152"/>
        <v>898.07690309099996</v>
      </c>
      <c r="X424" s="476">
        <f t="shared" si="153"/>
        <v>1321.9790253159999</v>
      </c>
      <c r="Y424" s="476">
        <f t="shared" si="154"/>
        <v>48.589499088000004</v>
      </c>
      <c r="Z424" s="478">
        <f t="shared" si="155"/>
        <v>69.238604809999998</v>
      </c>
      <c r="AA424" s="465">
        <f t="shared" si="156"/>
        <v>7369.9033574369987</v>
      </c>
      <c r="AB424" s="429">
        <f t="shared" si="157"/>
        <v>0.49800009172491377</v>
      </c>
      <c r="AC424" s="454">
        <f t="shared" si="158"/>
        <v>104.06238504157008</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565.13751814</v>
      </c>
      <c r="V425" s="475">
        <f t="shared" si="151"/>
        <v>395.54494894200002</v>
      </c>
      <c r="W425" s="460">
        <f t="shared" si="152"/>
        <v>192.196117491</v>
      </c>
      <c r="X425" s="476">
        <f t="shared" si="153"/>
        <v>249.24626778799998</v>
      </c>
      <c r="Y425" s="476">
        <f t="shared" si="154"/>
        <v>11.779011504</v>
      </c>
      <c r="Z425" s="478">
        <f t="shared" si="155"/>
        <v>37.333973587999999</v>
      </c>
      <c r="AA425" s="465">
        <f t="shared" si="156"/>
        <v>1451.2378374529999</v>
      </c>
      <c r="AB425" s="429">
        <f t="shared" si="157"/>
        <v>9.8063236533076553E-2</v>
      </c>
      <c r="AC425" s="454">
        <f t="shared" si="158"/>
        <v>94.236766596997072</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2854.4135721399998</v>
      </c>
      <c r="V426" s="475">
        <f t="shared" si="151"/>
        <v>2135.4611225860003</v>
      </c>
      <c r="W426" s="460">
        <f t="shared" si="152"/>
        <v>965.4375250170001</v>
      </c>
      <c r="X426" s="476">
        <f t="shared" si="153"/>
        <v>1488.123734384</v>
      </c>
      <c r="Y426" s="476">
        <f t="shared" si="154"/>
        <v>55.160821664000004</v>
      </c>
      <c r="Z426" s="478">
        <f t="shared" si="155"/>
        <v>74.345381544000006</v>
      </c>
      <c r="AA426" s="465">
        <f t="shared" si="156"/>
        <v>7572.942157335</v>
      </c>
      <c r="AB426" s="429">
        <f t="shared" si="157"/>
        <v>0.51171985656699781</v>
      </c>
      <c r="AC426" s="454">
        <f t="shared" si="158"/>
        <v>98.172854294970008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1043.3176782599999</v>
      </c>
      <c r="V427" s="475">
        <f t="shared" si="151"/>
        <v>914.73320982999996</v>
      </c>
      <c r="W427" s="460">
        <f t="shared" si="152"/>
        <v>424.82939011800005</v>
      </c>
      <c r="X427" s="476">
        <f t="shared" si="153"/>
        <v>636.23498703200005</v>
      </c>
      <c r="Y427" s="476">
        <f t="shared" si="154"/>
        <v>24.919807536</v>
      </c>
      <c r="Z427" s="478">
        <f t="shared" si="155"/>
        <v>55.588022330000001</v>
      </c>
      <c r="AA427" s="465">
        <f t="shared" si="156"/>
        <v>3099.6230951059997</v>
      </c>
      <c r="AB427" s="429">
        <f t="shared" si="157"/>
        <v>0.20944814481424417</v>
      </c>
      <c r="AC427" s="454">
        <f t="shared" si="158"/>
        <v>91.592357528081308</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1174.5302165999999</v>
      </c>
      <c r="V428" s="475">
        <f t="shared" si="151"/>
        <v>775.26949295400004</v>
      </c>
      <c r="W428" s="460">
        <f t="shared" si="152"/>
        <v>382.61529953999997</v>
      </c>
      <c r="X428" s="476">
        <f t="shared" si="153"/>
        <v>556.55817143600007</v>
      </c>
      <c r="Y428" s="476">
        <f t="shared" si="154"/>
        <v>21.851724959999999</v>
      </c>
      <c r="Z428" s="478">
        <f t="shared" si="155"/>
        <v>49.695866156000001</v>
      </c>
      <c r="AA428" s="465">
        <f t="shared" si="156"/>
        <v>2960.520771646</v>
      </c>
      <c r="AB428" s="429">
        <f t="shared" si="157"/>
        <v>0.20004870407770795</v>
      </c>
      <c r="AC428" s="454">
        <f t="shared" si="158"/>
        <v>97.635605414247934</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1056.4782711599998</v>
      </c>
      <c r="V429" s="475">
        <f t="shared" si="151"/>
        <v>746.17707709600006</v>
      </c>
      <c r="W429" s="460">
        <f t="shared" si="152"/>
        <v>358.02379624499997</v>
      </c>
      <c r="X429" s="476">
        <f t="shared" si="153"/>
        <v>489.37020397600003</v>
      </c>
      <c r="Y429" s="476">
        <f t="shared" si="154"/>
        <v>20.312793800000001</v>
      </c>
      <c r="Z429" s="478">
        <f t="shared" si="155"/>
        <v>47.073719246000003</v>
      </c>
      <c r="AA429" s="465">
        <f t="shared" si="156"/>
        <v>2717.4358615229999</v>
      </c>
      <c r="AB429" s="429">
        <f t="shared" si="157"/>
        <v>0.18362293813926617</v>
      </c>
      <c r="AC429" s="454">
        <f t="shared" si="158"/>
        <v>97.602272485786855</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684.96327679000001</v>
      </c>
      <c r="V430" s="475">
        <f t="shared" si="151"/>
        <v>513.32343092799999</v>
      </c>
      <c r="W430" s="460">
        <f t="shared" si="152"/>
        <v>241.575296769</v>
      </c>
      <c r="X430" s="476">
        <f t="shared" si="153"/>
        <v>328.053267468</v>
      </c>
      <c r="Y430" s="476">
        <f t="shared" si="154"/>
        <v>13.796722056</v>
      </c>
      <c r="Z430" s="478">
        <f t="shared" si="155"/>
        <v>36.929109025999999</v>
      </c>
      <c r="AA430" s="465">
        <f t="shared" si="156"/>
        <v>1818.641103037</v>
      </c>
      <c r="AB430" s="429">
        <f t="shared" si="157"/>
        <v>0.12288945895242921</v>
      </c>
      <c r="AC430" s="454">
        <f t="shared" si="158"/>
        <v>96.327181989913555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1625.0821203499997</v>
      </c>
      <c r="V431" s="475">
        <f t="shared" si="151"/>
        <v>1132.582175604</v>
      </c>
      <c r="W431" s="460">
        <f t="shared" si="152"/>
        <v>485.73531365400004</v>
      </c>
      <c r="X431" s="476">
        <f t="shared" si="153"/>
        <v>665.21207203999995</v>
      </c>
      <c r="Y431" s="476">
        <f t="shared" si="154"/>
        <v>26.970286199999997</v>
      </c>
      <c r="Z431" s="478">
        <f t="shared" si="155"/>
        <v>57.837542882000001</v>
      </c>
      <c r="AA431" s="465">
        <f t="shared" si="156"/>
        <v>3993.4195107299993</v>
      </c>
      <c r="AB431" s="429">
        <f t="shared" si="157"/>
        <v>0.2698438753111696</v>
      </c>
      <c r="AC431" s="454">
        <f t="shared" si="158"/>
        <v>104.1347285329439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1974.34848429</v>
      </c>
      <c r="V432" s="475">
        <f t="shared" si="151"/>
        <v>1498.5178048939999</v>
      </c>
      <c r="W432" s="460">
        <f t="shared" si="152"/>
        <v>642.67567656900007</v>
      </c>
      <c r="X432" s="476">
        <f t="shared" si="153"/>
        <v>951.48909814399997</v>
      </c>
      <c r="Y432" s="476">
        <f t="shared" si="154"/>
        <v>35.610498872000001</v>
      </c>
      <c r="Z432" s="478">
        <f t="shared" si="155"/>
        <v>67.147400239999996</v>
      </c>
      <c r="AA432" s="465">
        <f t="shared" si="156"/>
        <v>5169.7889630090003</v>
      </c>
      <c r="AB432" s="429">
        <f t="shared" si="157"/>
        <v>0.34933366869443883</v>
      </c>
      <c r="AC432" s="454">
        <f t="shared" si="158"/>
        <v>101.13662677768463</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618.38973079000004</v>
      </c>
      <c r="V433" s="475">
        <f t="shared" si="151"/>
        <v>410.62410842200001</v>
      </c>
      <c r="W433" s="460">
        <f t="shared" si="152"/>
        <v>218.514475086</v>
      </c>
      <c r="X433" s="476">
        <f t="shared" si="153"/>
        <v>322.27773177199998</v>
      </c>
      <c r="Y433" s="476">
        <f t="shared" si="154"/>
        <v>12.479684464</v>
      </c>
      <c r="Z433" s="478">
        <f t="shared" si="155"/>
        <v>32.022938564</v>
      </c>
      <c r="AA433" s="465">
        <f t="shared" si="156"/>
        <v>1614.3086690979999</v>
      </c>
      <c r="AB433" s="429">
        <f t="shared" si="157"/>
        <v>0.10908228049854719</v>
      </c>
      <c r="AC433" s="454">
        <f t="shared" si="158"/>
        <v>93.868226978439665</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650.71350330999996</v>
      </c>
      <c r="V434" s="475">
        <f t="shared" si="151"/>
        <v>428.78227603199997</v>
      </c>
      <c r="W434" s="460">
        <f t="shared" si="152"/>
        <v>204.460401348</v>
      </c>
      <c r="X434" s="476">
        <f t="shared" si="153"/>
        <v>276.27542288800004</v>
      </c>
      <c r="Y434" s="476">
        <f t="shared" si="154"/>
        <v>12.290132712</v>
      </c>
      <c r="Z434" s="478">
        <f t="shared" si="155"/>
        <v>36.269091652</v>
      </c>
      <c r="AA434" s="465">
        <f t="shared" si="156"/>
        <v>1608.7908279420001</v>
      </c>
      <c r="AB434" s="429">
        <f t="shared" si="157"/>
        <v>0.10870942820068924</v>
      </c>
      <c r="AC434" s="454">
        <f t="shared" si="158"/>
        <v>97.435686989089419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525.09081962999994</v>
      </c>
      <c r="V435" s="475">
        <f t="shared" si="151"/>
        <v>409.43279971000004</v>
      </c>
      <c r="W435" s="460">
        <f t="shared" si="152"/>
        <v>211.75610673599999</v>
      </c>
      <c r="X435" s="476">
        <f t="shared" si="153"/>
        <v>270.78855432</v>
      </c>
      <c r="Y435" s="476">
        <f t="shared" si="154"/>
        <v>12.498299112</v>
      </c>
      <c r="Z435" s="478">
        <f t="shared" si="155"/>
        <v>37.891176686000001</v>
      </c>
      <c r="AA435" s="465">
        <f t="shared" si="156"/>
        <v>1467.457756194</v>
      </c>
      <c r="AB435" s="429">
        <f t="shared" si="157"/>
        <v>9.9159251043584029E-2</v>
      </c>
      <c r="AC435" s="454">
        <f t="shared" si="158"/>
        <v>90.231271867290104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3657.0026742599998</v>
      </c>
      <c r="V436" s="475">
        <f t="shared" si="151"/>
        <v>2944.760339642</v>
      </c>
      <c r="W436" s="460">
        <f t="shared" si="152"/>
        <v>1312.393654746</v>
      </c>
      <c r="X436" s="476">
        <f t="shared" si="153"/>
        <v>2110.5191683160001</v>
      </c>
      <c r="Y436" s="476">
        <f t="shared" si="154"/>
        <v>77.248019576000004</v>
      </c>
      <c r="Z436" s="478">
        <f t="shared" si="155"/>
        <v>93.395436119999999</v>
      </c>
      <c r="AA436" s="465">
        <f t="shared" si="156"/>
        <v>10195.31929266</v>
      </c>
      <c r="AB436" s="429">
        <f t="shared" si="157"/>
        <v>0.68891947379282392</v>
      </c>
      <c r="AC436" s="454">
        <f t="shared" si="158"/>
        <v>95.556467160407706</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1903.09519712</v>
      </c>
      <c r="V437" s="475">
        <f t="shared" si="151"/>
        <v>1288.489325728</v>
      </c>
      <c r="W437" s="460">
        <f t="shared" si="152"/>
        <v>619.95283612799994</v>
      </c>
      <c r="X437" s="476">
        <f t="shared" si="153"/>
        <v>962.76535024399993</v>
      </c>
      <c r="Y437" s="476">
        <f t="shared" si="154"/>
        <v>35.406422272</v>
      </c>
      <c r="Z437" s="478">
        <f t="shared" si="155"/>
        <v>62.505949725999997</v>
      </c>
      <c r="AA437" s="465">
        <f t="shared" si="156"/>
        <v>4872.2150812179998</v>
      </c>
      <c r="AB437" s="429">
        <f t="shared" si="157"/>
        <v>0.32922596670166904</v>
      </c>
      <c r="AC437" s="454">
        <f t="shared" si="158"/>
        <v>97.884069267655434</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2992.8588102399999</v>
      </c>
      <c r="V439" s="475">
        <f t="shared" si="151"/>
        <v>2350.553016196</v>
      </c>
      <c r="W439" s="460">
        <f t="shared" si="152"/>
        <v>980.18103663900001</v>
      </c>
      <c r="X439" s="476">
        <f t="shared" si="153"/>
        <v>1615.6421669679999</v>
      </c>
      <c r="Y439" s="476">
        <f t="shared" si="154"/>
        <v>59.007416311999997</v>
      </c>
      <c r="Z439" s="478">
        <f t="shared" si="155"/>
        <v>77.582072781999997</v>
      </c>
      <c r="AA439" s="465">
        <f t="shared" si="156"/>
        <v>8075.8245191370006</v>
      </c>
      <c r="AB439" s="429">
        <f t="shared" si="157"/>
        <v>0.54570069052888714</v>
      </c>
      <c r="AC439" s="454">
        <f t="shared" si="158"/>
        <v>98.09487627450909</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2177.1402515199998</v>
      </c>
      <c r="V440" s="475">
        <f t="shared" si="151"/>
        <v>1679.4732851599999</v>
      </c>
      <c r="W440" s="460">
        <f t="shared" si="152"/>
        <v>740.58856303499999</v>
      </c>
      <c r="X440" s="476">
        <f t="shared" si="153"/>
        <v>1132.4021944560002</v>
      </c>
      <c r="Y440" s="476">
        <f t="shared" si="154"/>
        <v>43.781717927999999</v>
      </c>
      <c r="Z440" s="478">
        <f t="shared" si="155"/>
        <v>69.583017995999995</v>
      </c>
      <c r="AA440" s="465">
        <f t="shared" si="156"/>
        <v>5842.9690300950006</v>
      </c>
      <c r="AB440" s="429">
        <f t="shared" si="157"/>
        <v>0.39482188189033046</v>
      </c>
      <c r="AC440" s="454">
        <f t="shared" si="158"/>
        <v>97.137227119241828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760.80555706999996</v>
      </c>
      <c r="V441" s="475">
        <f t="shared" si="151"/>
        <v>552.34081658799994</v>
      </c>
      <c r="W441" s="460">
        <f t="shared" si="152"/>
        <v>285.71737473899998</v>
      </c>
      <c r="X441" s="476">
        <f t="shared" si="153"/>
        <v>405.16844450799999</v>
      </c>
      <c r="Y441" s="476">
        <f t="shared" si="154"/>
        <v>17.553447704</v>
      </c>
      <c r="Z441" s="478">
        <f t="shared" si="155"/>
        <v>44.047327449999997</v>
      </c>
      <c r="AA441" s="465">
        <f t="shared" si="156"/>
        <v>2065.6329680589997</v>
      </c>
      <c r="AB441" s="429">
        <f t="shared" si="157"/>
        <v>0.13957922616791674</v>
      </c>
      <c r="AC441" s="454">
        <f t="shared" si="158"/>
        <v>90.45306244482137</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1731.8967235700002</v>
      </c>
      <c r="V442" s="475">
        <f t="shared" si="151"/>
        <v>1401.56997387</v>
      </c>
      <c r="W442" s="460">
        <f t="shared" si="152"/>
        <v>614.52729045599995</v>
      </c>
      <c r="X442" s="476">
        <f t="shared" si="153"/>
        <v>910.84650871600002</v>
      </c>
      <c r="Y442" s="476">
        <f t="shared" si="154"/>
        <v>34.967324079999997</v>
      </c>
      <c r="Z442" s="478">
        <f t="shared" si="155"/>
        <v>56.789704579999999</v>
      </c>
      <c r="AA442" s="465">
        <f t="shared" si="156"/>
        <v>4750.5975252720009</v>
      </c>
      <c r="AB442" s="429">
        <f t="shared" si="157"/>
        <v>0.32100800900547338</v>
      </c>
      <c r="AC442" s="454">
        <f t="shared" si="158"/>
        <v>97.61824378544604</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1416.77421938</v>
      </c>
      <c r="V443" s="475">
        <f t="shared" si="151"/>
        <v>985.33001243600006</v>
      </c>
      <c r="W443" s="460">
        <f t="shared" si="152"/>
        <v>461.52877522200004</v>
      </c>
      <c r="X443" s="476">
        <f t="shared" si="153"/>
        <v>659.183091332</v>
      </c>
      <c r="Y443" s="476">
        <f t="shared" si="154"/>
        <v>27.196817023999998</v>
      </c>
      <c r="Z443" s="478">
        <f t="shared" si="155"/>
        <v>48.965010147999998</v>
      </c>
      <c r="AA443" s="465">
        <f t="shared" si="156"/>
        <v>3598.9779255420003</v>
      </c>
      <c r="AB443" s="429">
        <f t="shared" si="157"/>
        <v>0.2431906159566187</v>
      </c>
      <c r="AC443" s="454">
        <f t="shared" si="158"/>
        <v>97.861279934290636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2295.1369230400001</v>
      </c>
      <c r="V444" s="475">
        <f t="shared" si="151"/>
        <v>1564.037703514</v>
      </c>
      <c r="W444" s="460">
        <f t="shared" si="152"/>
        <v>785.13172353899995</v>
      </c>
      <c r="X444" s="476">
        <f t="shared" si="153"/>
        <v>1290.718917984</v>
      </c>
      <c r="Y444" s="476">
        <f t="shared" si="154"/>
        <v>49.683987080000001</v>
      </c>
      <c r="Z444" s="478">
        <f t="shared" si="155"/>
        <v>56.417571015999997</v>
      </c>
      <c r="AA444" s="465">
        <f t="shared" si="156"/>
        <v>6041.1268261730002</v>
      </c>
      <c r="AB444" s="429">
        <f t="shared" si="157"/>
        <v>0.40821182689188462</v>
      </c>
      <c r="AC444" s="454">
        <f t="shared" si="158"/>
        <v>92.412037840891614</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870.50938532999999</v>
      </c>
      <c r="V445" s="475">
        <f t="shared" si="151"/>
        <v>569.44501235600001</v>
      </c>
      <c r="W445" s="460">
        <f t="shared" si="152"/>
        <v>286.08688113299996</v>
      </c>
      <c r="X445" s="476">
        <f t="shared" si="153"/>
        <v>428.659461384</v>
      </c>
      <c r="Y445" s="476">
        <f t="shared" si="154"/>
        <v>17.711901064000003</v>
      </c>
      <c r="Z445" s="478">
        <f t="shared" si="155"/>
        <v>44.813858181999997</v>
      </c>
      <c r="AA445" s="465">
        <f t="shared" si="156"/>
        <v>2217.2264994489997</v>
      </c>
      <c r="AB445" s="429">
        <f t="shared" si="157"/>
        <v>0.14982272447118047</v>
      </c>
      <c r="AC445" s="454">
        <f t="shared" si="158"/>
        <v>93.881822092140396</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856.09646472999998</v>
      </c>
      <c r="V446" s="475">
        <f t="shared" si="151"/>
        <v>629.097643812</v>
      </c>
      <c r="W446" s="460">
        <f t="shared" si="152"/>
        <v>270.46410876599998</v>
      </c>
      <c r="X446" s="476">
        <f t="shared" si="153"/>
        <v>378.55647489199998</v>
      </c>
      <c r="Y446" s="476">
        <f t="shared" si="154"/>
        <v>15.927376088000001</v>
      </c>
      <c r="Z446" s="478">
        <f t="shared" si="155"/>
        <v>38.679991055999999</v>
      </c>
      <c r="AA446" s="465">
        <f t="shared" si="156"/>
        <v>2188.8220593439996</v>
      </c>
      <c r="AB446" s="429">
        <f t="shared" si="157"/>
        <v>0.14790337585944993</v>
      </c>
      <c r="AC446" s="454">
        <f t="shared" si="158"/>
        <v>99.849493079181002</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1048.52196826</v>
      </c>
      <c r="V447" s="475">
        <f t="shared" si="151"/>
        <v>752.93326134400002</v>
      </c>
      <c r="W447" s="460">
        <f t="shared" si="152"/>
        <v>334.97977510800001</v>
      </c>
      <c r="X447" s="476">
        <f t="shared" si="153"/>
        <v>488.30515497599998</v>
      </c>
      <c r="Y447" s="476">
        <f t="shared" si="154"/>
        <v>19.704726911999998</v>
      </c>
      <c r="Z447" s="478">
        <f t="shared" si="155"/>
        <v>40.354547255999996</v>
      </c>
      <c r="AA447" s="465">
        <f t="shared" si="156"/>
        <v>2684.7994338559997</v>
      </c>
      <c r="AB447" s="429">
        <f t="shared" si="157"/>
        <v>0.18141762510007431</v>
      </c>
      <c r="AC447" s="454">
        <f t="shared" si="158"/>
        <v>98.970188957664391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1911.5949039200002</v>
      </c>
      <c r="V448" s="475">
        <f t="shared" si="151"/>
        <v>1270.39551474</v>
      </c>
      <c r="W448" s="460">
        <f t="shared" si="152"/>
        <v>613.53377652899997</v>
      </c>
      <c r="X448" s="476">
        <f t="shared" si="153"/>
        <v>973.24925573199994</v>
      </c>
      <c r="Y448" s="476">
        <f t="shared" si="154"/>
        <v>35.761471927999999</v>
      </c>
      <c r="Z448" s="478">
        <f t="shared" si="155"/>
        <v>52.294646426</v>
      </c>
      <c r="AA448" s="465">
        <f t="shared" si="156"/>
        <v>4856.8295692750007</v>
      </c>
      <c r="AB448" s="429">
        <f t="shared" si="157"/>
        <v>0.32818633483850262</v>
      </c>
      <c r="AC448" s="454">
        <f t="shared" si="158"/>
        <v>97.616682256767433</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874.09812620000002</v>
      </c>
      <c r="V449" s="475">
        <f t="shared" si="151"/>
        <v>677.0925043740001</v>
      </c>
      <c r="W449" s="460">
        <f t="shared" si="152"/>
        <v>316.483938201</v>
      </c>
      <c r="X449" s="476">
        <f t="shared" si="153"/>
        <v>436.26842945599998</v>
      </c>
      <c r="Y449" s="476">
        <f t="shared" si="154"/>
        <v>18.214714960000002</v>
      </c>
      <c r="Z449" s="478">
        <f t="shared" si="155"/>
        <v>46.813187675999998</v>
      </c>
      <c r="AA449" s="465">
        <f t="shared" si="156"/>
        <v>2368.9709008670002</v>
      </c>
      <c r="AB449" s="429">
        <f t="shared" si="157"/>
        <v>0.16007641738408002</v>
      </c>
      <c r="AC449" s="454">
        <f t="shared" si="158"/>
        <v>95.42637916301328</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1674.5266318299998</v>
      </c>
      <c r="V450" s="475">
        <f t="shared" si="151"/>
        <v>1213.9748535639999</v>
      </c>
      <c r="W450" s="460">
        <f t="shared" si="152"/>
        <v>549.30520722599999</v>
      </c>
      <c r="X450" s="476">
        <f t="shared" si="153"/>
        <v>878.3934995919999</v>
      </c>
      <c r="Y450" s="476">
        <f t="shared" si="154"/>
        <v>33.516527616000005</v>
      </c>
      <c r="Z450" s="478">
        <f t="shared" si="155"/>
        <v>49.434926486000002</v>
      </c>
      <c r="AA450" s="465">
        <f t="shared" si="156"/>
        <v>4399.1516463139997</v>
      </c>
      <c r="AB450" s="429">
        <f t="shared" si="157"/>
        <v>0.29726006124157034</v>
      </c>
      <c r="AC450" s="454">
        <f t="shared" si="158"/>
        <v>96.366245121061695</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614.50494351999998</v>
      </c>
      <c r="V451" s="475">
        <f t="shared" si="151"/>
        <v>476.172816152</v>
      </c>
      <c r="W451" s="460">
        <f t="shared" si="152"/>
        <v>218.59125026699999</v>
      </c>
      <c r="X451" s="476">
        <f t="shared" si="153"/>
        <v>296.374816512</v>
      </c>
      <c r="Y451" s="476">
        <f t="shared" si="154"/>
        <v>12.828305567999999</v>
      </c>
      <c r="Z451" s="478">
        <f t="shared" si="155"/>
        <v>39.581070132000001</v>
      </c>
      <c r="AA451" s="465">
        <f t="shared" si="156"/>
        <v>1658.0532021509998</v>
      </c>
      <c r="AB451" s="429">
        <f t="shared" si="157"/>
        <v>0.11203819191506181</v>
      </c>
      <c r="AC451" s="454">
        <f t="shared" si="158"/>
        <v>95.246183074327547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703.03941942000006</v>
      </c>
      <c r="V452" s="475">
        <f t="shared" si="151"/>
        <v>486.52988863600001</v>
      </c>
      <c r="W452" s="460">
        <f t="shared" si="152"/>
        <v>226.08513872700001</v>
      </c>
      <c r="X452" s="476">
        <f t="shared" si="153"/>
        <v>296.22869149600001</v>
      </c>
      <c r="Y452" s="476">
        <f t="shared" si="154"/>
        <v>13.079803152</v>
      </c>
      <c r="Z452" s="478">
        <f t="shared" si="155"/>
        <v>38.445636398000005</v>
      </c>
      <c r="AA452" s="465">
        <f t="shared" si="156"/>
        <v>1763.408577829</v>
      </c>
      <c r="AB452" s="429">
        <f t="shared" si="157"/>
        <v>0.11915727939921616</v>
      </c>
      <c r="AC452" s="454">
        <f t="shared" si="158"/>
        <v>98.77983545921083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872.06096249999996</v>
      </c>
      <c r="V453" s="475">
        <f t="shared" si="151"/>
        <v>566.17214884999999</v>
      </c>
      <c r="W453" s="460">
        <f t="shared" si="152"/>
        <v>305.92505544300002</v>
      </c>
      <c r="X453" s="476">
        <f t="shared" si="153"/>
        <v>442.74414727600004</v>
      </c>
      <c r="Y453" s="476">
        <f t="shared" si="154"/>
        <v>18.620984616000001</v>
      </c>
      <c r="Z453" s="478">
        <f t="shared" si="155"/>
        <v>41.938040446000002</v>
      </c>
      <c r="AA453" s="465">
        <f t="shared" si="156"/>
        <v>2247.4613391309999</v>
      </c>
      <c r="AB453" s="429">
        <f t="shared" si="157"/>
        <v>0.1518657570870329</v>
      </c>
      <c r="AC453" s="454">
        <f t="shared" si="158"/>
        <v>92.014812904984126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1185.5668275099999</v>
      </c>
      <c r="V454" s="475">
        <f t="shared" si="151"/>
        <v>769.65045968799996</v>
      </c>
      <c r="W454" s="460">
        <f t="shared" si="152"/>
        <v>393.71996877600003</v>
      </c>
      <c r="X454" s="476">
        <f t="shared" si="153"/>
        <v>642.97741716400003</v>
      </c>
      <c r="Y454" s="476">
        <f t="shared" si="154"/>
        <v>25.116254072</v>
      </c>
      <c r="Z454" s="478">
        <f t="shared" si="155"/>
        <v>45.462225095999997</v>
      </c>
      <c r="AA454" s="465">
        <f t="shared" si="156"/>
        <v>3062.4931523060004</v>
      </c>
      <c r="AB454" s="429">
        <f t="shared" si="157"/>
        <v>0.20693919537171435</v>
      </c>
      <c r="AC454" s="454">
        <f t="shared" si="158"/>
        <v>92.232870671178219</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703.22125094</v>
      </c>
      <c r="V455" s="475">
        <f t="shared" si="151"/>
        <v>477.30444308800003</v>
      </c>
      <c r="W455" s="460">
        <f t="shared" si="152"/>
        <v>220.10844008999999</v>
      </c>
      <c r="X455" s="476">
        <f t="shared" si="153"/>
        <v>288.32106697199998</v>
      </c>
      <c r="Y455" s="476">
        <f t="shared" si="154"/>
        <v>13.212051840000001</v>
      </c>
      <c r="Z455" s="478">
        <f t="shared" si="155"/>
        <v>38.467473988000002</v>
      </c>
      <c r="AA455" s="465">
        <f t="shared" si="156"/>
        <v>1740.6347269179998</v>
      </c>
      <c r="AB455" s="429">
        <f t="shared" si="157"/>
        <v>0.11761840171079126</v>
      </c>
      <c r="AC455" s="454">
        <f t="shared" si="158"/>
        <v>98.384913299905165</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936.44958432999999</v>
      </c>
      <c r="V456" s="475">
        <f t="shared" si="151"/>
        <v>616.17904869400002</v>
      </c>
      <c r="W456" s="460">
        <f t="shared" si="152"/>
        <v>305.05808462699997</v>
      </c>
      <c r="X456" s="476">
        <f t="shared" si="153"/>
        <v>395.74020268800001</v>
      </c>
      <c r="Y456" s="476">
        <f t="shared" si="154"/>
        <v>17.422317847999999</v>
      </c>
      <c r="Z456" s="478">
        <f t="shared" si="155"/>
        <v>49.653995414000001</v>
      </c>
      <c r="AA456" s="465">
        <f t="shared" si="156"/>
        <v>2320.5032336009999</v>
      </c>
      <c r="AB456" s="429">
        <f t="shared" si="157"/>
        <v>0.15680135371315629</v>
      </c>
      <c r="AC456" s="454">
        <f t="shared" si="158"/>
        <v>98.003978661723608</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2722.8020810899998</v>
      </c>
      <c r="V458" s="475">
        <f t="shared" si="172"/>
        <v>2150.9208935060001</v>
      </c>
      <c r="W458" s="460">
        <f t="shared" si="173"/>
        <v>963.93587378700011</v>
      </c>
      <c r="X458" s="476">
        <f t="shared" si="174"/>
        <v>1749.2237263319998</v>
      </c>
      <c r="Y458" s="476">
        <f t="shared" si="175"/>
        <v>64.636312728000007</v>
      </c>
      <c r="Z458" s="478">
        <f t="shared" si="176"/>
        <v>29.802607444</v>
      </c>
      <c r="AA458" s="465">
        <f t="shared" si="177"/>
        <v>7681.3214948869991</v>
      </c>
      <c r="AB458" s="429">
        <f t="shared" si="178"/>
        <v>0.51904327960585173</v>
      </c>
      <c r="AC458" s="454">
        <f t="shared" si="179"/>
        <v>91.117297336018936</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1262.9293865500001</v>
      </c>
      <c r="V459" s="475">
        <f t="shared" si="172"/>
        <v>925.79102941600001</v>
      </c>
      <c r="W459" s="460">
        <f t="shared" si="173"/>
        <v>461.57742323700006</v>
      </c>
      <c r="X459" s="476">
        <f t="shared" si="174"/>
        <v>837.92477776400005</v>
      </c>
      <c r="Y459" s="476">
        <f t="shared" si="175"/>
        <v>34.584616560000001</v>
      </c>
      <c r="Z459" s="478">
        <f t="shared" si="176"/>
        <v>15.902340374</v>
      </c>
      <c r="AA459" s="465">
        <f t="shared" si="177"/>
        <v>3538.7095739010001</v>
      </c>
      <c r="AB459" s="429">
        <f t="shared" si="178"/>
        <v>0.23911815486863977</v>
      </c>
      <c r="AC459" s="454">
        <f t="shared" si="179"/>
        <v>85.012017542466808</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454.01460130000004</v>
      </c>
      <c r="V460" s="475">
        <f t="shared" si="172"/>
        <v>297.57110174000002</v>
      </c>
      <c r="W460" s="460">
        <f t="shared" si="173"/>
        <v>152.21935668</v>
      </c>
      <c r="X460" s="476">
        <f t="shared" si="174"/>
        <v>284.19834952000002</v>
      </c>
      <c r="Y460" s="476">
        <f t="shared" si="175"/>
        <v>11.413487591999999</v>
      </c>
      <c r="Z460" s="478">
        <f t="shared" si="176"/>
        <v>9.8501509120000001</v>
      </c>
      <c r="AA460" s="465">
        <f t="shared" si="177"/>
        <v>1209.2670477439999</v>
      </c>
      <c r="AB460" s="429">
        <f t="shared" si="178"/>
        <v>8.1712754087708617E-2</v>
      </c>
      <c r="AC460" s="454">
        <f t="shared" si="179"/>
        <v>86.350444219438486</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863.70357151000007</v>
      </c>
      <c r="V461" s="475">
        <f t="shared" si="172"/>
        <v>595.32777915600002</v>
      </c>
      <c r="W461" s="460">
        <f t="shared" si="173"/>
        <v>288.833666607</v>
      </c>
      <c r="X461" s="476">
        <f t="shared" si="174"/>
        <v>453.68671138799994</v>
      </c>
      <c r="Y461" s="476">
        <f t="shared" si="175"/>
        <v>18.438186624</v>
      </c>
      <c r="Z461" s="478">
        <f t="shared" si="176"/>
        <v>19.09024861</v>
      </c>
      <c r="AA461" s="465">
        <f t="shared" si="177"/>
        <v>2239.0801638949997</v>
      </c>
      <c r="AB461" s="429">
        <f t="shared" si="178"/>
        <v>0.15129942319717546</v>
      </c>
      <c r="AC461" s="454">
        <f t="shared" si="179"/>
        <v>93.640222683509833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98.38188697999999</v>
      </c>
      <c r="V462" s="475">
        <f t="shared" si="172"/>
        <v>74.727995011999994</v>
      </c>
      <c r="W462" s="460">
        <f t="shared" si="173"/>
        <v>24.176335326</v>
      </c>
      <c r="X462" s="476">
        <f t="shared" si="174"/>
        <v>51.602091703999996</v>
      </c>
      <c r="Y462" s="476">
        <f t="shared" si="175"/>
        <v>2.1225914320000001</v>
      </c>
      <c r="Z462" s="478">
        <f t="shared" si="176"/>
        <v>1.8655599319999998</v>
      </c>
      <c r="AA462" s="465">
        <f t="shared" si="177"/>
        <v>252.87646038600002</v>
      </c>
      <c r="AB462" s="429">
        <f t="shared" si="178"/>
        <v>1.7087401877559295E-2</v>
      </c>
      <c r="AC462" s="454">
        <f t="shared" si="179"/>
        <v>95.346121046426305</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2539.19846401</v>
      </c>
      <c r="V463" s="475">
        <f t="shared" si="172"/>
        <v>1881.78860386</v>
      </c>
      <c r="W463" s="460">
        <f t="shared" si="173"/>
        <v>782.08900735500004</v>
      </c>
      <c r="X463" s="476">
        <f t="shared" si="174"/>
        <v>1347.94645044</v>
      </c>
      <c r="Y463" s="476">
        <f t="shared" si="175"/>
        <v>47.015756527999997</v>
      </c>
      <c r="Z463" s="478">
        <f t="shared" si="176"/>
        <v>17.871043924000002</v>
      </c>
      <c r="AA463" s="465">
        <f t="shared" si="177"/>
        <v>6615.9093261170001</v>
      </c>
      <c r="AB463" s="429">
        <f t="shared" si="178"/>
        <v>0.44705110656916008</v>
      </c>
      <c r="AC463" s="454">
        <f t="shared" si="179"/>
        <v>100.26620639519044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862.98349007000002</v>
      </c>
      <c r="V464" s="475">
        <f t="shared" si="172"/>
        <v>531.97888581200004</v>
      </c>
      <c r="W464" s="460">
        <f t="shared" si="173"/>
        <v>228.15203746200001</v>
      </c>
      <c r="X464" s="476">
        <f t="shared" si="174"/>
        <v>379.63991926</v>
      </c>
      <c r="Y464" s="476">
        <f t="shared" si="175"/>
        <v>11.575446063999999</v>
      </c>
      <c r="Z464" s="478">
        <f t="shared" si="176"/>
        <v>8.1266496359999998</v>
      </c>
      <c r="AA464" s="465">
        <f t="shared" si="177"/>
        <v>2022.4564283039999</v>
      </c>
      <c r="AB464" s="429">
        <f t="shared" si="178"/>
        <v>0.13666169527022096</v>
      </c>
      <c r="AC464" s="454">
        <f t="shared" si="179"/>
        <v>110.44642203604592</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624.19089862999999</v>
      </c>
      <c r="V465" s="475">
        <f t="shared" si="172"/>
        <v>418.20706954399998</v>
      </c>
      <c r="W465" s="460">
        <f t="shared" si="173"/>
        <v>179.358236844</v>
      </c>
      <c r="X465" s="476">
        <f t="shared" si="174"/>
        <v>296.12831154399998</v>
      </c>
      <c r="Y465" s="476">
        <f t="shared" si="175"/>
        <v>9.4787187040000003</v>
      </c>
      <c r="Z465" s="478">
        <f t="shared" si="176"/>
        <v>7.8729897280000003</v>
      </c>
      <c r="AA465" s="465">
        <f t="shared" si="177"/>
        <v>1535.2362249939999</v>
      </c>
      <c r="AB465" s="429">
        <f t="shared" si="178"/>
        <v>0.10373918676897087</v>
      </c>
      <c r="AC465" s="454">
        <f t="shared" si="179"/>
        <v>106.30344021069166</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464.60546560999995</v>
      </c>
      <c r="V466" s="475">
        <f t="shared" si="172"/>
        <v>306.44507614600002</v>
      </c>
      <c r="W466" s="460">
        <f t="shared" si="173"/>
        <v>135.92774922300001</v>
      </c>
      <c r="X466" s="476">
        <f t="shared" si="174"/>
        <v>207.19063907600002</v>
      </c>
      <c r="Y466" s="476">
        <f t="shared" si="175"/>
        <v>7.1823190399999994</v>
      </c>
      <c r="Z466" s="478">
        <f t="shared" si="176"/>
        <v>7.6503010060000003</v>
      </c>
      <c r="AA466" s="465">
        <f t="shared" si="177"/>
        <v>1129.0015501010002</v>
      </c>
      <c r="AB466" s="429">
        <f t="shared" si="178"/>
        <v>7.6289043185417946E-2</v>
      </c>
      <c r="AC466" s="454">
        <f t="shared" si="179"/>
        <v>105.87166212862356</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1844.1160071100001</v>
      </c>
      <c r="V467" s="475">
        <f t="shared" si="172"/>
        <v>1386.3958695839999</v>
      </c>
      <c r="W467" s="460">
        <f t="shared" si="173"/>
        <v>618.80623983600003</v>
      </c>
      <c r="X467" s="476">
        <f t="shared" si="174"/>
        <v>1065.1512857519999</v>
      </c>
      <c r="Y467" s="476">
        <f t="shared" si="175"/>
        <v>39.237945967999998</v>
      </c>
      <c r="Z467" s="478">
        <f t="shared" si="176"/>
        <v>21.023552823999999</v>
      </c>
      <c r="AA467" s="465">
        <f t="shared" si="177"/>
        <v>4974.730901074</v>
      </c>
      <c r="AB467" s="429">
        <f t="shared" si="178"/>
        <v>0.33615317934144201</v>
      </c>
      <c r="AC467" s="454">
        <f t="shared" si="179"/>
        <v>94.781931838328731</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1323.0128642899999</v>
      </c>
      <c r="V468" s="475">
        <f t="shared" si="172"/>
        <v>983.37094624999997</v>
      </c>
      <c r="W468" s="460">
        <f t="shared" si="173"/>
        <v>412.88796591900001</v>
      </c>
      <c r="X468" s="476">
        <f t="shared" si="174"/>
        <v>714.22799900799998</v>
      </c>
      <c r="Y468" s="476">
        <f t="shared" si="175"/>
        <v>24.086334999999998</v>
      </c>
      <c r="Z468" s="478">
        <f t="shared" si="176"/>
        <v>10.821157764000001</v>
      </c>
      <c r="AA468" s="465">
        <f t="shared" si="177"/>
        <v>3468.4072682310002</v>
      </c>
      <c r="AB468" s="429">
        <f t="shared" si="178"/>
        <v>0.23436767810196638</v>
      </c>
      <c r="AC468" s="454">
        <f t="shared" si="179"/>
        <v>100.63928063243478</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112.8278892</v>
      </c>
      <c r="V469" s="475">
        <f t="shared" si="172"/>
        <v>92.557093375999997</v>
      </c>
      <c r="W469" s="460">
        <f t="shared" si="173"/>
        <v>28.806229646999999</v>
      </c>
      <c r="X469" s="476">
        <f t="shared" si="174"/>
        <v>46.41967322</v>
      </c>
      <c r="Y469" s="476">
        <f t="shared" si="175"/>
        <v>1.4071613920000001</v>
      </c>
      <c r="Z469" s="478">
        <f t="shared" si="176"/>
        <v>1.785484458</v>
      </c>
      <c r="AA469" s="465">
        <f t="shared" si="177"/>
        <v>283.80353129299999</v>
      </c>
      <c r="AB469" s="429">
        <f t="shared" si="178"/>
        <v>1.9177210033988784E-2</v>
      </c>
      <c r="AC469" s="454">
        <f t="shared" si="179"/>
        <v>118.54770106026757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224.45225139999999</v>
      </c>
      <c r="V470" s="475">
        <f t="shared" si="172"/>
        <v>125.875884222</v>
      </c>
      <c r="W470" s="460">
        <f t="shared" si="173"/>
        <v>52.234266906000002</v>
      </c>
      <c r="X470" s="476">
        <f t="shared" si="174"/>
        <v>74.916350027999997</v>
      </c>
      <c r="Y470" s="476">
        <f t="shared" si="175"/>
        <v>2.8325757199999999</v>
      </c>
      <c r="Z470" s="478">
        <f t="shared" si="176"/>
        <v>3.040544916</v>
      </c>
      <c r="AA470" s="465">
        <f t="shared" si="177"/>
        <v>483.35187319200003</v>
      </c>
      <c r="AB470" s="429">
        <f t="shared" si="178"/>
        <v>3.266111718305291E-2</v>
      </c>
      <c r="AC470" s="454">
        <f t="shared" si="179"/>
        <v>114.74293376503502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253.95021184000001</v>
      </c>
      <c r="V471" s="475">
        <f t="shared" si="172"/>
        <v>223.98372669199998</v>
      </c>
      <c r="W471" s="460">
        <f t="shared" si="173"/>
        <v>77.541412274999999</v>
      </c>
      <c r="X471" s="476">
        <f t="shared" si="174"/>
        <v>115.84697034</v>
      </c>
      <c r="Y471" s="476">
        <f t="shared" si="175"/>
        <v>4.085948256</v>
      </c>
      <c r="Z471" s="478">
        <f t="shared" si="176"/>
        <v>6.7062675499999997</v>
      </c>
      <c r="AA471" s="465">
        <f t="shared" si="177"/>
        <v>682.11453695299997</v>
      </c>
      <c r="AB471" s="429">
        <f t="shared" si="178"/>
        <v>4.6091934384282718E-2</v>
      </c>
      <c r="AC471" s="454">
        <f t="shared" si="179"/>
        <v>108.81380252013948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735.3947474900001</v>
      </c>
      <c r="V472" s="475">
        <f t="shared" si="172"/>
        <v>439.01353528999999</v>
      </c>
      <c r="W472" s="460">
        <f t="shared" si="173"/>
        <v>195.47498095500001</v>
      </c>
      <c r="X472" s="476">
        <f t="shared" si="174"/>
        <v>262.55037318399997</v>
      </c>
      <c r="Y472" s="476">
        <f t="shared" si="175"/>
        <v>9.0356055919999996</v>
      </c>
      <c r="Z472" s="478">
        <f t="shared" si="176"/>
        <v>4.2442625779999998</v>
      </c>
      <c r="AA472" s="465">
        <f t="shared" si="177"/>
        <v>1645.7135050889999</v>
      </c>
      <c r="AB472" s="429">
        <f t="shared" si="178"/>
        <v>0.111204372260896</v>
      </c>
      <c r="AC472" s="454">
        <f t="shared" si="179"/>
        <v>115.81106435754727</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156.68444661999999</v>
      </c>
      <c r="V473" s="475">
        <f t="shared" si="172"/>
        <v>102.70371287</v>
      </c>
      <c r="W473" s="460">
        <f t="shared" si="173"/>
        <v>38.556632108999999</v>
      </c>
      <c r="X473" s="476">
        <f t="shared" si="174"/>
        <v>70.497870008000007</v>
      </c>
      <c r="Y473" s="476">
        <f t="shared" si="175"/>
        <v>2.5312734720000001</v>
      </c>
      <c r="Z473" s="478">
        <f t="shared" si="176"/>
        <v>4.4933840959999998</v>
      </c>
      <c r="AA473" s="465">
        <f t="shared" si="177"/>
        <v>375.46731917500006</v>
      </c>
      <c r="AB473" s="429">
        <f t="shared" si="178"/>
        <v>2.5371127723156976E-2</v>
      </c>
      <c r="AC473" s="454">
        <f t="shared" si="179"/>
        <v>104.01714249624952</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446.58744221000001</v>
      </c>
      <c r="V474" s="475">
        <f t="shared" si="172"/>
        <v>253.046539438</v>
      </c>
      <c r="W474" s="460">
        <f t="shared" si="173"/>
        <v>115.335063594</v>
      </c>
      <c r="X474" s="476">
        <f t="shared" si="174"/>
        <v>187.67959230000002</v>
      </c>
      <c r="Y474" s="476">
        <f t="shared" si="175"/>
        <v>6.7004361839999991</v>
      </c>
      <c r="Z474" s="478">
        <f t="shared" si="176"/>
        <v>1.8925807100000001</v>
      </c>
      <c r="AA474" s="465">
        <f t="shared" si="177"/>
        <v>1011.2416544359999</v>
      </c>
      <c r="AB474" s="429">
        <f t="shared" si="178"/>
        <v>6.8331755823771864E-2</v>
      </c>
      <c r="AC474" s="454">
        <f t="shared" si="179"/>
        <v>106.26031474655908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131.30186094999999</v>
      </c>
      <c r="V475" s="475">
        <f t="shared" si="172"/>
        <v>108.348986416</v>
      </c>
      <c r="W475" s="460">
        <f t="shared" si="173"/>
        <v>41.754022212000002</v>
      </c>
      <c r="X475" s="476">
        <f t="shared" si="174"/>
        <v>68.868883060000002</v>
      </c>
      <c r="Y475" s="476">
        <f t="shared" si="175"/>
        <v>2.2465845999999998</v>
      </c>
      <c r="Z475" s="478">
        <f t="shared" si="176"/>
        <v>6.5889342420000006</v>
      </c>
      <c r="AA475" s="465">
        <f t="shared" si="177"/>
        <v>359.10927148000002</v>
      </c>
      <c r="AB475" s="429">
        <f t="shared" si="178"/>
        <v>2.4265779544563822E-2</v>
      </c>
      <c r="AC475" s="454">
        <f t="shared" si="179"/>
        <v>102.84375522841103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261.28810981000004</v>
      </c>
      <c r="V476" s="475">
        <f t="shared" si="172"/>
        <v>187.04627809999999</v>
      </c>
      <c r="W476" s="460">
        <f t="shared" si="173"/>
        <v>68.988925527000006</v>
      </c>
      <c r="X476" s="476">
        <f t="shared" si="174"/>
        <v>139.60878673600001</v>
      </c>
      <c r="Y476" s="476">
        <f t="shared" si="175"/>
        <v>5.4192386560000001</v>
      </c>
      <c r="Z476" s="478">
        <f t="shared" si="176"/>
        <v>4.9546582539999999</v>
      </c>
      <c r="AA476" s="465">
        <f t="shared" si="177"/>
        <v>667.30599708299997</v>
      </c>
      <c r="AB476" s="429">
        <f t="shared" si="178"/>
        <v>4.5091289754915873E-2</v>
      </c>
      <c r="AC476" s="454">
        <f t="shared" si="179"/>
        <v>95.524141088222947</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346.91216338999999</v>
      </c>
      <c r="V477" s="475">
        <f t="shared" si="172"/>
        <v>290.47456662399998</v>
      </c>
      <c r="W477" s="460">
        <f t="shared" si="173"/>
        <v>124.577057424</v>
      </c>
      <c r="X477" s="476">
        <f t="shared" si="174"/>
        <v>200.58206060800001</v>
      </c>
      <c r="Y477" s="476">
        <f t="shared" si="175"/>
        <v>7.3544188639999994</v>
      </c>
      <c r="Z477" s="478">
        <f t="shared" si="176"/>
        <v>7.2516024640000003</v>
      </c>
      <c r="AA477" s="465">
        <f t="shared" si="177"/>
        <v>977.15186937400006</v>
      </c>
      <c r="AB477" s="429">
        <f t="shared" si="178"/>
        <v>6.6028236325021972E-2</v>
      </c>
      <c r="AC477" s="454">
        <f t="shared" si="179"/>
        <v>96.249162377575345</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327.26115006000003</v>
      </c>
      <c r="V478" s="475">
        <f t="shared" si="172"/>
        <v>207.419129588</v>
      </c>
      <c r="W478" s="460">
        <f t="shared" si="173"/>
        <v>84.256562832</v>
      </c>
      <c r="X478" s="476">
        <f t="shared" si="174"/>
        <v>133.69038934</v>
      </c>
      <c r="Y478" s="476">
        <f t="shared" si="175"/>
        <v>4.4160407199999998</v>
      </c>
      <c r="Z478" s="478">
        <f t="shared" si="176"/>
        <v>5.4141049720000005</v>
      </c>
      <c r="AA478" s="465">
        <f t="shared" si="177"/>
        <v>762.45737751199999</v>
      </c>
      <c r="AB478" s="429">
        <f t="shared" si="178"/>
        <v>5.1520871512399487E-2</v>
      </c>
      <c r="AC478" s="454">
        <f t="shared" si="179"/>
        <v>111.26677769229998</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542.38770508000005</v>
      </c>
      <c r="V479" s="475">
        <f t="shared" si="172"/>
        <v>409.19759678600002</v>
      </c>
      <c r="W479" s="460">
        <f t="shared" si="173"/>
        <v>167.392513221</v>
      </c>
      <c r="X479" s="476">
        <f t="shared" si="174"/>
        <v>270.42235924799996</v>
      </c>
      <c r="Y479" s="476">
        <f t="shared" si="175"/>
        <v>9.8425373280000006</v>
      </c>
      <c r="Z479" s="478">
        <f t="shared" si="176"/>
        <v>13.363474695999999</v>
      </c>
      <c r="AA479" s="465">
        <f t="shared" si="177"/>
        <v>1412.6061863589998</v>
      </c>
      <c r="AB479" s="429">
        <f t="shared" si="178"/>
        <v>9.545281345759847E-2</v>
      </c>
      <c r="AC479" s="454">
        <f t="shared" si="179"/>
        <v>101.06235902044443</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666.55852601000004</v>
      </c>
      <c r="V480" s="475">
        <f t="shared" si="172"/>
        <v>495.18271437800001</v>
      </c>
      <c r="W480" s="460">
        <f t="shared" si="173"/>
        <v>216.92287374</v>
      </c>
      <c r="X480" s="476">
        <f t="shared" si="174"/>
        <v>342.243581592</v>
      </c>
      <c r="Y480" s="476">
        <f t="shared" si="175"/>
        <v>12.950097680000001</v>
      </c>
      <c r="Z480" s="478">
        <f t="shared" si="176"/>
        <v>15.417541742000001</v>
      </c>
      <c r="AA480" s="465">
        <f t="shared" si="177"/>
        <v>1749.2753351420001</v>
      </c>
      <c r="AB480" s="429">
        <f t="shared" si="178"/>
        <v>0.11820226604108387</v>
      </c>
      <c r="AC480" s="454">
        <f t="shared" si="179"/>
        <v>98.200244188437338</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1739.5352629199999</v>
      </c>
      <c r="V482" s="475">
        <f t="shared" si="172"/>
        <v>1279.6824890739999</v>
      </c>
      <c r="W482" s="460">
        <f t="shared" si="173"/>
        <v>631.18785618599998</v>
      </c>
      <c r="X482" s="476">
        <f t="shared" si="174"/>
        <v>1002.36030382</v>
      </c>
      <c r="Y482" s="476">
        <f t="shared" si="175"/>
        <v>38.303633368</v>
      </c>
      <c r="Z482" s="478">
        <f t="shared" si="176"/>
        <v>58.909336865999997</v>
      </c>
      <c r="AA482" s="465">
        <f t="shared" si="177"/>
        <v>4749.9788822339997</v>
      </c>
      <c r="AB482" s="429">
        <f t="shared" si="178"/>
        <v>0.32096620597567399</v>
      </c>
      <c r="AC482" s="454">
        <f t="shared" si="179"/>
        <v>92.46952081495391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1420.8631143199998</v>
      </c>
      <c r="V483" s="475">
        <f t="shared" si="172"/>
        <v>959.12757278800007</v>
      </c>
      <c r="W483" s="460">
        <f t="shared" si="173"/>
        <v>406.88335863600003</v>
      </c>
      <c r="X483" s="476">
        <f t="shared" si="174"/>
        <v>554.86819009199996</v>
      </c>
      <c r="Y483" s="476">
        <f t="shared" si="175"/>
        <v>17.328979407999999</v>
      </c>
      <c r="Z483" s="478">
        <f t="shared" si="176"/>
        <v>29.918277188000001</v>
      </c>
      <c r="AA483" s="465">
        <f t="shared" si="177"/>
        <v>3388.9894924320001</v>
      </c>
      <c r="AB483" s="429">
        <f t="shared" si="178"/>
        <v>0.22900124957307927</v>
      </c>
      <c r="AC483" s="454">
        <f t="shared" si="179"/>
        <v>115.4594102018289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1060.4885092100001</v>
      </c>
      <c r="V484" s="475">
        <f t="shared" si="172"/>
        <v>865.29520180400004</v>
      </c>
      <c r="W484" s="460">
        <f t="shared" si="173"/>
        <v>345.46504029900001</v>
      </c>
      <c r="X484" s="476">
        <f t="shared" si="174"/>
        <v>543.92330090400003</v>
      </c>
      <c r="Y484" s="476">
        <f t="shared" si="175"/>
        <v>19.730018776000001</v>
      </c>
      <c r="Z484" s="478">
        <f t="shared" si="176"/>
        <v>22.864664068</v>
      </c>
      <c r="AA484" s="465">
        <f t="shared" si="177"/>
        <v>2857.766735061</v>
      </c>
      <c r="AB484" s="429">
        <f t="shared" si="178"/>
        <v>0.19310539462538009</v>
      </c>
      <c r="AC484" s="454">
        <f t="shared" si="179"/>
        <v>101.33864103685563</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321.11027740999998</v>
      </c>
      <c r="V485" s="475">
        <f t="shared" si="172"/>
        <v>293.87906886799999</v>
      </c>
      <c r="W485" s="460">
        <f t="shared" si="173"/>
        <v>154.161420402</v>
      </c>
      <c r="X485" s="476">
        <f t="shared" si="174"/>
        <v>253.65263278399999</v>
      </c>
      <c r="Y485" s="476">
        <f t="shared" si="175"/>
        <v>10.672515776000001</v>
      </c>
      <c r="Z485" s="478">
        <f t="shared" si="176"/>
        <v>13.650972771999999</v>
      </c>
      <c r="AA485" s="465">
        <f t="shared" si="177"/>
        <v>1047.1268880119999</v>
      </c>
      <c r="AB485" s="429">
        <f t="shared" si="178"/>
        <v>7.0756597608757341E-2</v>
      </c>
      <c r="AC485" s="454">
        <f t="shared" si="179"/>
        <v>80.784086797219274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137.40839930999999</v>
      </c>
      <c r="V486" s="475">
        <f t="shared" si="172"/>
        <v>94.539767322000003</v>
      </c>
      <c r="W486" s="460">
        <f t="shared" si="173"/>
        <v>49.461974685000001</v>
      </c>
      <c r="X486" s="476">
        <f t="shared" si="174"/>
        <v>40.621177031999999</v>
      </c>
      <c r="Y486" s="476">
        <f t="shared" si="175"/>
        <v>2.2366586319999997</v>
      </c>
      <c r="Z486" s="478">
        <f t="shared" si="176"/>
        <v>3.3178482299999996</v>
      </c>
      <c r="AA486" s="465">
        <f t="shared" si="177"/>
        <v>327.58582521099999</v>
      </c>
      <c r="AB486" s="429">
        <f t="shared" si="178"/>
        <v>2.213567303270491E-2</v>
      </c>
      <c r="AC486" s="454">
        <f t="shared" si="179"/>
        <v>107.27338428977046</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99.62229121</v>
      </c>
      <c r="V487" s="475">
        <f t="shared" si="172"/>
        <v>70.898829077999991</v>
      </c>
      <c r="W487" s="460">
        <f t="shared" si="173"/>
        <v>31.603968521999999</v>
      </c>
      <c r="X487" s="476">
        <f t="shared" si="174"/>
        <v>30.980183428</v>
      </c>
      <c r="Y487" s="476">
        <f t="shared" si="175"/>
        <v>1.1018589920000001</v>
      </c>
      <c r="Z487" s="478">
        <f t="shared" si="176"/>
        <v>8.5894516779999996</v>
      </c>
      <c r="AA487" s="465">
        <f t="shared" si="177"/>
        <v>242.79658290799998</v>
      </c>
      <c r="AB487" s="429">
        <f t="shared" si="178"/>
        <v>1.6406283053449554E-2</v>
      </c>
      <c r="AC487" s="454">
        <f t="shared" si="179"/>
        <v>116.93629031396071</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94.714561889999999</v>
      </c>
      <c r="V488" s="475">
        <f t="shared" si="172"/>
        <v>47.740278893999999</v>
      </c>
      <c r="W488" s="460">
        <f t="shared" si="173"/>
        <v>20.493654186000001</v>
      </c>
      <c r="X488" s="476">
        <f t="shared" si="174"/>
        <v>20.363581483999997</v>
      </c>
      <c r="Y488" s="476">
        <f t="shared" si="175"/>
        <v>1.169333256</v>
      </c>
      <c r="Z488" s="478">
        <f t="shared" si="176"/>
        <v>3.3162591839999997</v>
      </c>
      <c r="AA488" s="465">
        <f t="shared" si="177"/>
        <v>187.797668894</v>
      </c>
      <c r="AB488" s="429">
        <f t="shared" si="178"/>
        <v>1.2689889106966687E-2</v>
      </c>
      <c r="AC488" s="454">
        <f t="shared" si="179"/>
        <v>117.15233437868844</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13.517519989999998</v>
      </c>
      <c r="V489" s="475">
        <f t="shared" si="172"/>
        <v>10.999364904</v>
      </c>
      <c r="W489" s="460">
        <f t="shared" si="173"/>
        <v>6.6318215970000001</v>
      </c>
      <c r="X489" s="476">
        <f t="shared" si="174"/>
        <v>6.5774787440000004</v>
      </c>
      <c r="Y489" s="476">
        <f t="shared" si="175"/>
        <v>0.28151666399999997</v>
      </c>
      <c r="Z489" s="478">
        <f t="shared" si="176"/>
        <v>0.209718774</v>
      </c>
      <c r="AA489" s="465">
        <f t="shared" si="177"/>
        <v>38.217420673000007</v>
      </c>
      <c r="AB489" s="429">
        <f t="shared" si="178"/>
        <v>2.582432642273127E-3</v>
      </c>
      <c r="AC489" s="454">
        <f t="shared" si="179"/>
        <v>97.195800487846242</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4.3622850700000004</v>
      </c>
      <c r="V491" s="475">
        <f t="shared" si="172"/>
        <v>4.8674785280000004</v>
      </c>
      <c r="W491" s="460">
        <f t="shared" si="173"/>
        <v>6.3118682549999994</v>
      </c>
      <c r="X491" s="476">
        <f t="shared" si="174"/>
        <v>59.698519435999998</v>
      </c>
      <c r="Y491" s="476">
        <f t="shared" si="175"/>
        <v>7.2931976000000009</v>
      </c>
      <c r="Z491" s="478">
        <f t="shared" si="176"/>
        <v>3.645334912</v>
      </c>
      <c r="AA491" s="465">
        <f t="shared" si="177"/>
        <v>86.178683800999991</v>
      </c>
      <c r="AB491" s="429">
        <f t="shared" si="178"/>
        <v>5.823277505304412E-3</v>
      </c>
      <c r="AC491" s="454">
        <f t="shared" si="179"/>
        <v>18.868344011385595</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1.7023562400000001</v>
      </c>
      <c r="V492" s="475">
        <f t="shared" si="172"/>
        <v>2.7906877459999997</v>
      </c>
      <c r="W492" s="460">
        <f t="shared" si="173"/>
        <v>4.5748145339999997</v>
      </c>
      <c r="X492" s="476">
        <f t="shared" si="174"/>
        <v>40.986296060000001</v>
      </c>
      <c r="Y492" s="476">
        <f t="shared" si="175"/>
        <v>9.3124796960000005</v>
      </c>
      <c r="Z492" s="478">
        <f t="shared" si="176"/>
        <v>4.0574162720000002</v>
      </c>
      <c r="AA492" s="465">
        <f t="shared" si="177"/>
        <v>63.424050547999997</v>
      </c>
      <c r="AB492" s="429">
        <f t="shared" si="178"/>
        <v>4.2856983950266912E-3</v>
      </c>
      <c r="AC492" s="454">
        <f t="shared" si="179"/>
        <v>12.106339509771647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19.896268989999999</v>
      </c>
      <c r="V493" s="475">
        <f t="shared" si="172"/>
        <v>31.735966965999999</v>
      </c>
      <c r="W493" s="460">
        <f t="shared" si="173"/>
        <v>39.315892595999998</v>
      </c>
      <c r="X493" s="476">
        <f t="shared" si="174"/>
        <v>93.109624064000002</v>
      </c>
      <c r="Y493" s="476">
        <f t="shared" si="175"/>
        <v>4.8907583920000004</v>
      </c>
      <c r="Z493" s="478">
        <f t="shared" si="176"/>
        <v>4.5011961899999999</v>
      </c>
      <c r="AA493" s="465">
        <f t="shared" si="177"/>
        <v>193.44970719800003</v>
      </c>
      <c r="AB493" s="429">
        <f t="shared" si="178"/>
        <v>1.307180939239138E-2</v>
      </c>
      <c r="AC493" s="454">
        <f t="shared" si="179"/>
        <v>43.405899511847956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350.25942744000002</v>
      </c>
      <c r="V494" s="475">
        <f t="shared" si="172"/>
        <v>321.38346798800001</v>
      </c>
      <c r="W494" s="460">
        <f t="shared" si="173"/>
        <v>241.19250800100002</v>
      </c>
      <c r="X494" s="476">
        <f t="shared" si="174"/>
        <v>613.08874990000004</v>
      </c>
      <c r="Y494" s="476">
        <f t="shared" si="175"/>
        <v>21.259348136</v>
      </c>
      <c r="Z494" s="478">
        <f t="shared" si="176"/>
        <v>16.092304670000001</v>
      </c>
      <c r="AA494" s="465">
        <f t="shared" si="177"/>
        <v>1563.275806135</v>
      </c>
      <c r="AB494" s="429">
        <f t="shared" si="178"/>
        <v>0.10563388108216772</v>
      </c>
      <c r="AC494" s="454">
        <f t="shared" si="179"/>
        <v>63.590494554853962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55.113727369999999</v>
      </c>
      <c r="V495" s="475">
        <f t="shared" si="172"/>
        <v>35.694852446000006</v>
      </c>
      <c r="W495" s="460">
        <f t="shared" si="173"/>
        <v>25.729034648999999</v>
      </c>
      <c r="X495" s="476">
        <f t="shared" si="174"/>
        <v>62.382445848000003</v>
      </c>
      <c r="Y495" s="476">
        <f t="shared" si="175"/>
        <v>1.724207056</v>
      </c>
      <c r="Z495" s="478">
        <f t="shared" si="176"/>
        <v>2.74720889</v>
      </c>
      <c r="AA495" s="465">
        <f t="shared" si="177"/>
        <v>183.39147625900003</v>
      </c>
      <c r="AB495" s="429">
        <f t="shared" si="178"/>
        <v>1.2392153271099401E-2</v>
      </c>
      <c r="AC495" s="454">
        <f t="shared" si="179"/>
        <v>76.804551077977862</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1587.33911674</v>
      </c>
      <c r="V496" s="475">
        <f t="shared" si="172"/>
        <v>1149.633835614</v>
      </c>
      <c r="W496" s="460">
        <f t="shared" si="173"/>
        <v>473.716946742</v>
      </c>
      <c r="X496" s="476">
        <f t="shared" si="174"/>
        <v>591.21601523999993</v>
      </c>
      <c r="Y496" s="476">
        <f t="shared" si="175"/>
        <v>15.857713559999999</v>
      </c>
      <c r="Z496" s="478">
        <f t="shared" si="176"/>
        <v>21.660685858000001</v>
      </c>
      <c r="AA496" s="465">
        <f t="shared" si="177"/>
        <v>3839.4243137539997</v>
      </c>
      <c r="AB496" s="429">
        <f t="shared" si="178"/>
        <v>0.2594380913409014</v>
      </c>
      <c r="AC496" s="454">
        <f t="shared" si="179"/>
        <v>123.90824798453832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678.49464059000002</v>
      </c>
      <c r="V497" s="475">
        <f t="shared" si="172"/>
        <v>469.22505663000004</v>
      </c>
      <c r="W497" s="460">
        <f t="shared" si="173"/>
        <v>233.38436592899998</v>
      </c>
      <c r="X497" s="476">
        <f t="shared" si="174"/>
        <v>330.49903338400003</v>
      </c>
      <c r="Y497" s="476">
        <f t="shared" si="175"/>
        <v>8.8676651440000001</v>
      </c>
      <c r="Z497" s="478">
        <f t="shared" si="176"/>
        <v>12.637161106000001</v>
      </c>
      <c r="AA497" s="465">
        <f t="shared" si="177"/>
        <v>1733.107922783</v>
      </c>
      <c r="AB497" s="429">
        <f t="shared" si="178"/>
        <v>0.11710979949881749</v>
      </c>
      <c r="AC497" s="454">
        <f t="shared" si="179"/>
        <v>110.15027813019846</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7.3414029000000003</v>
      </c>
      <c r="V499" s="475">
        <f t="shared" si="172"/>
        <v>19.859319017999997</v>
      </c>
      <c r="W499" s="460">
        <f t="shared" si="173"/>
        <v>45.920136968999998</v>
      </c>
      <c r="X499" s="476">
        <f t="shared" si="174"/>
        <v>111.24493245999999</v>
      </c>
      <c r="Y499" s="476">
        <f t="shared" si="175"/>
        <v>4.4760385280000001</v>
      </c>
      <c r="Z499" s="478">
        <f t="shared" si="176"/>
        <v>1.5849282179999999</v>
      </c>
      <c r="AA499" s="465">
        <f t="shared" si="177"/>
        <v>190.42675809299996</v>
      </c>
      <c r="AB499" s="429">
        <f t="shared" si="178"/>
        <v>1.2867542272653555E-2</v>
      </c>
      <c r="AC499" s="454">
        <f t="shared" si="179"/>
        <v>42.706498231974635</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70.0093277</v>
      </c>
      <c r="V500" s="475">
        <f t="shared" si="172"/>
        <v>116.62481830999999</v>
      </c>
      <c r="W500" s="460">
        <f t="shared" si="173"/>
        <v>74.022571967999994</v>
      </c>
      <c r="X500" s="476">
        <f t="shared" si="174"/>
        <v>57.691846907999995</v>
      </c>
      <c r="Y500" s="476">
        <f t="shared" si="175"/>
        <v>1.8387137600000001</v>
      </c>
      <c r="Z500" s="478">
        <f t="shared" si="176"/>
        <v>4.5011961899999999</v>
      </c>
      <c r="AA500" s="465">
        <f t="shared" si="177"/>
        <v>324.68847483599995</v>
      </c>
      <c r="AB500" s="429">
        <f t="shared" si="178"/>
        <v>2.1939892887086962E-2</v>
      </c>
      <c r="AC500" s="454">
        <f t="shared" si="179"/>
        <v>96.842381353135139</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5.7454467200000003</v>
      </c>
      <c r="V501" s="475">
        <f t="shared" si="172"/>
        <v>13.888542866</v>
      </c>
      <c r="W501" s="460">
        <f t="shared" si="173"/>
        <v>16.115045118000001</v>
      </c>
      <c r="X501" s="476">
        <f t="shared" si="174"/>
        <v>67.950961820000003</v>
      </c>
      <c r="Y501" s="476">
        <f t="shared" si="175"/>
        <v>2.6453990159999998</v>
      </c>
      <c r="Z501" s="478">
        <f t="shared" si="176"/>
        <v>1.0354864399999999</v>
      </c>
      <c r="AA501" s="465">
        <f t="shared" si="177"/>
        <v>107.38088198</v>
      </c>
      <c r="AB501" s="429">
        <f t="shared" si="178"/>
        <v>7.2559552658963446E-3</v>
      </c>
      <c r="AC501" s="454">
        <f t="shared" si="179"/>
        <v>42.083230532011399</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241.84072899999998</v>
      </c>
      <c r="V502" s="475">
        <f t="shared" si="172"/>
        <v>316.32128912999997</v>
      </c>
      <c r="W502" s="460">
        <f t="shared" si="173"/>
        <v>221.65495165499999</v>
      </c>
      <c r="X502" s="476">
        <f t="shared" si="174"/>
        <v>220.55843924000001</v>
      </c>
      <c r="Y502" s="476">
        <f t="shared" si="175"/>
        <v>8.1174992079999999</v>
      </c>
      <c r="Z502" s="478">
        <f t="shared" si="176"/>
        <v>7.216706522</v>
      </c>
      <c r="AA502" s="465">
        <f t="shared" si="177"/>
        <v>1015.709614755</v>
      </c>
      <c r="AB502" s="429">
        <f t="shared" si="178"/>
        <v>6.8633665433813093E-2</v>
      </c>
      <c r="AC502" s="454">
        <f t="shared" si="179"/>
        <v>86.023533565806247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75.754774420000004</v>
      </c>
      <c r="V503" s="475">
        <f t="shared" si="172"/>
        <v>84.434550574000014</v>
      </c>
      <c r="W503" s="460">
        <f t="shared" si="173"/>
        <v>61.536422933999994</v>
      </c>
      <c r="X503" s="476">
        <f t="shared" si="174"/>
        <v>74.723483068000007</v>
      </c>
      <c r="Y503" s="476">
        <f t="shared" si="175"/>
        <v>2.5507107599999999</v>
      </c>
      <c r="Z503" s="478">
        <f t="shared" si="176"/>
        <v>1.4792663580000001</v>
      </c>
      <c r="AA503" s="465">
        <f t="shared" si="177"/>
        <v>300.47920811400002</v>
      </c>
      <c r="AB503" s="429">
        <f t="shared" si="178"/>
        <v>2.0304021090208801E-2</v>
      </c>
      <c r="AC503" s="454">
        <f t="shared" si="179"/>
        <v>83.130650928764396</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225.24277243</v>
      </c>
      <c r="V504" s="475">
        <f t="shared" si="172"/>
        <v>240.97270300400001</v>
      </c>
      <c r="W504" s="460">
        <f t="shared" si="173"/>
        <v>129.65989089600001</v>
      </c>
      <c r="X504" s="476">
        <f t="shared" si="174"/>
        <v>94.564461940000001</v>
      </c>
      <c r="Y504" s="476">
        <f t="shared" si="175"/>
        <v>2.8098188559999997</v>
      </c>
      <c r="Z504" s="478">
        <f t="shared" si="176"/>
        <v>2.218899484</v>
      </c>
      <c r="AA504" s="465">
        <f t="shared" si="177"/>
        <v>695.46854660999998</v>
      </c>
      <c r="AB504" s="429">
        <f t="shared" si="178"/>
        <v>4.6994293304277311E-2</v>
      </c>
      <c r="AC504" s="454">
        <f t="shared" si="179"/>
        <v>118.60660106366451</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133.95401408999999</v>
      </c>
      <c r="V505" s="475">
        <f t="shared" si="172"/>
        <v>127.39817288</v>
      </c>
      <c r="W505" s="460">
        <f t="shared" si="173"/>
        <v>70.376478359999993</v>
      </c>
      <c r="X505" s="476">
        <f t="shared" si="174"/>
        <v>75.776985851999996</v>
      </c>
      <c r="Y505" s="476">
        <f t="shared" si="175"/>
        <v>3.5585167279999999</v>
      </c>
      <c r="Z505" s="478">
        <f t="shared" si="176"/>
        <v>4.701953724</v>
      </c>
      <c r="AA505" s="465">
        <f t="shared" si="177"/>
        <v>415.766121634</v>
      </c>
      <c r="AB505" s="429">
        <f t="shared" si="178"/>
        <v>2.8094203772822488E-2</v>
      </c>
      <c r="AC505" s="454">
        <f t="shared" si="179"/>
        <v>90.225197126558214</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97.140599530000003</v>
      </c>
      <c r="V506" s="475">
        <f t="shared" si="172"/>
        <v>106.824956898</v>
      </c>
      <c r="W506" s="460">
        <f t="shared" si="173"/>
        <v>81.503942873999989</v>
      </c>
      <c r="X506" s="476">
        <f t="shared" si="174"/>
        <v>107.05600165199999</v>
      </c>
      <c r="Y506" s="476">
        <f t="shared" si="175"/>
        <v>4.1244441680000001</v>
      </c>
      <c r="Z506" s="478">
        <f t="shared" si="176"/>
        <v>3.846092552</v>
      </c>
      <c r="AA506" s="465">
        <f t="shared" si="177"/>
        <v>400.49603767400004</v>
      </c>
      <c r="AB506" s="429">
        <f t="shared" si="178"/>
        <v>2.7062371624704373E-2</v>
      </c>
      <c r="AC506" s="454">
        <f t="shared" si="179"/>
        <v>75.904601513243279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70.754105760000002</v>
      </c>
      <c r="V507" s="475">
        <f t="shared" si="172"/>
        <v>67.106323107999998</v>
      </c>
      <c r="W507" s="460">
        <f t="shared" si="173"/>
        <v>23.562017334</v>
      </c>
      <c r="X507" s="476">
        <f t="shared" si="174"/>
        <v>73.318811711999999</v>
      </c>
      <c r="Y507" s="476">
        <f t="shared" si="175"/>
        <v>5.608627544</v>
      </c>
      <c r="Z507" s="478">
        <f t="shared" si="176"/>
        <v>3.4762759360000004</v>
      </c>
      <c r="AA507" s="465">
        <f t="shared" si="177"/>
        <v>243.82616139399997</v>
      </c>
      <c r="AB507" s="429">
        <f t="shared" si="178"/>
        <v>1.6475853868099195E-2</v>
      </c>
      <c r="AC507" s="454">
        <f t="shared" si="179"/>
        <v>53.285952399517541</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147.67924729999999</v>
      </c>
      <c r="V508" s="475">
        <f t="shared" si="172"/>
        <v>110.91363835200001</v>
      </c>
      <c r="W508" s="460">
        <f t="shared" si="173"/>
        <v>68.05467422400001</v>
      </c>
      <c r="X508" s="476">
        <f t="shared" si="174"/>
        <v>76.027821383999992</v>
      </c>
      <c r="Y508" s="476">
        <f t="shared" si="175"/>
        <v>1.8489899999999999</v>
      </c>
      <c r="Z508" s="478">
        <f t="shared" si="176"/>
        <v>1.542663474</v>
      </c>
      <c r="AA508" s="465">
        <f t="shared" si="177"/>
        <v>406.067034734</v>
      </c>
      <c r="AB508" s="429">
        <f t="shared" si="178"/>
        <v>2.7438815780390566E-2</v>
      </c>
      <c r="AC508" s="454">
        <f t="shared" si="179"/>
        <v>110.94293706917153</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62.987113799999996</v>
      </c>
      <c r="V509" s="475">
        <f t="shared" si="172"/>
        <v>75.673086675999997</v>
      </c>
      <c r="W509" s="460">
        <f t="shared" si="173"/>
        <v>82.277878800000011</v>
      </c>
      <c r="X509" s="476">
        <f t="shared" si="174"/>
        <v>86.53777182799999</v>
      </c>
      <c r="Y509" s="476">
        <f t="shared" si="175"/>
        <v>2.12351256</v>
      </c>
      <c r="Z509" s="478">
        <f t="shared" si="176"/>
        <v>1.9970095780000001</v>
      </c>
      <c r="AA509" s="465">
        <f t="shared" si="177"/>
        <v>311.59637324199997</v>
      </c>
      <c r="AB509" s="429">
        <f t="shared" si="178"/>
        <v>2.1055231653625241E-2</v>
      </c>
      <c r="AC509" s="454">
        <f t="shared" si="179"/>
        <v>82.643829970214469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76.81874148</v>
      </c>
      <c r="V510" s="475">
        <f t="shared" si="172"/>
        <v>144.01250338200001</v>
      </c>
      <c r="W510" s="460">
        <f t="shared" si="173"/>
        <v>143.09196202199999</v>
      </c>
      <c r="X510" s="476">
        <f t="shared" si="174"/>
        <v>171.44512002799999</v>
      </c>
      <c r="Y510" s="476">
        <f t="shared" si="175"/>
        <v>5.5080671360000002</v>
      </c>
      <c r="Z510" s="478">
        <f t="shared" si="176"/>
        <v>3.6664672840000003</v>
      </c>
      <c r="AA510" s="465">
        <f t="shared" si="177"/>
        <v>544.54286133200003</v>
      </c>
      <c r="AB510" s="429">
        <f t="shared" si="178"/>
        <v>3.6795922787485641E-2</v>
      </c>
      <c r="AC510" s="454">
        <f t="shared" si="179"/>
        <v>70.607304386014548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761.05883438000012</v>
      </c>
      <c r="V511" s="475">
        <f t="shared" si="172"/>
        <v>595.390131666</v>
      </c>
      <c r="W511" s="460">
        <f t="shared" si="173"/>
        <v>310.81225160099996</v>
      </c>
      <c r="X511" s="476">
        <f t="shared" si="174"/>
        <v>492.46262249199998</v>
      </c>
      <c r="Y511" s="476">
        <f t="shared" si="175"/>
        <v>14.562906696000001</v>
      </c>
      <c r="Z511" s="478">
        <f t="shared" si="176"/>
        <v>8.1676634740000011</v>
      </c>
      <c r="AA511" s="465">
        <f t="shared" si="177"/>
        <v>2182.4544103090002</v>
      </c>
      <c r="AB511" s="429">
        <f t="shared" si="178"/>
        <v>0.14747310023035343</v>
      </c>
      <c r="AC511" s="454">
        <f t="shared" si="179"/>
        <v>97.475279782386863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541.56150866999997</v>
      </c>
      <c r="V512" s="475">
        <f t="shared" si="172"/>
        <v>420.485358502</v>
      </c>
      <c r="W512" s="460">
        <f t="shared" si="173"/>
        <v>229.32550625099998</v>
      </c>
      <c r="X512" s="476">
        <f t="shared" si="174"/>
        <v>290.71674260000003</v>
      </c>
      <c r="Y512" s="476">
        <f t="shared" si="175"/>
        <v>9.4012957999999998</v>
      </c>
      <c r="Z512" s="478">
        <f t="shared" si="176"/>
        <v>6.6989633020000001</v>
      </c>
      <c r="AA512" s="465">
        <f t="shared" si="177"/>
        <v>1498.1893751250002</v>
      </c>
      <c r="AB512" s="429">
        <f t="shared" si="178"/>
        <v>0.10123585209304684</v>
      </c>
      <c r="AC512" s="454">
        <f t="shared" si="179"/>
        <v>101.93275704465424</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69.370944110000011</v>
      </c>
      <c r="V513" s="475">
        <f t="shared" si="172"/>
        <v>110.71894226799999</v>
      </c>
      <c r="W513" s="460">
        <f t="shared" si="173"/>
        <v>96.208705436999992</v>
      </c>
      <c r="X513" s="476">
        <f t="shared" si="174"/>
        <v>137.607597048</v>
      </c>
      <c r="Y513" s="476">
        <f t="shared" si="175"/>
        <v>5.3531893999999998</v>
      </c>
      <c r="Z513" s="478">
        <f t="shared" si="176"/>
        <v>3.148724064</v>
      </c>
      <c r="AA513" s="465">
        <f t="shared" si="177"/>
        <v>422.40810232700005</v>
      </c>
      <c r="AB513" s="429">
        <f t="shared" si="178"/>
        <v>2.8543016577268737E-2</v>
      </c>
      <c r="AC513" s="454">
        <f t="shared" si="179"/>
        <v>65.777213227964211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1397.3977644899999</v>
      </c>
      <c r="V516" s="475">
        <f t="shared" si="172"/>
        <v>1161.041627504</v>
      </c>
      <c r="W516" s="460">
        <f t="shared" si="173"/>
        <v>496.96405672499998</v>
      </c>
      <c r="X516" s="476">
        <f t="shared" si="174"/>
        <v>801.73670556799993</v>
      </c>
      <c r="Y516" s="476">
        <f t="shared" si="175"/>
        <v>29.330331992000001</v>
      </c>
      <c r="Z516" s="478">
        <f t="shared" si="176"/>
        <v>28.985024144</v>
      </c>
      <c r="AA516" s="465">
        <f t="shared" si="177"/>
        <v>3915.4555104229999</v>
      </c>
      <c r="AB516" s="429">
        <f t="shared" si="178"/>
        <v>0.26457568149354688</v>
      </c>
      <c r="AC516" s="454">
        <f t="shared" si="179"/>
        <v>96.528626526835637</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517.75147944000003</v>
      </c>
      <c r="V517" s="475">
        <f t="shared" si="172"/>
        <v>571.59133563399996</v>
      </c>
      <c r="W517" s="460">
        <f t="shared" si="173"/>
        <v>288.44179287000003</v>
      </c>
      <c r="X517" s="476">
        <f t="shared" si="174"/>
        <v>473.41772853199996</v>
      </c>
      <c r="Y517" s="476">
        <f t="shared" si="175"/>
        <v>20.535372936000002</v>
      </c>
      <c r="Z517" s="478">
        <f t="shared" si="176"/>
        <v>17.115374906</v>
      </c>
      <c r="AA517" s="465">
        <f t="shared" si="177"/>
        <v>1888.8530843179999</v>
      </c>
      <c r="AB517" s="429">
        <f t="shared" si="178"/>
        <v>0.1276338323074532</v>
      </c>
      <c r="AC517" s="454">
        <f t="shared" si="179"/>
        <v>78.002014164522137</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1019.65037291</v>
      </c>
      <c r="V518" s="475">
        <f t="shared" si="172"/>
        <v>689.39163356799997</v>
      </c>
      <c r="W518" s="460">
        <f t="shared" si="173"/>
        <v>273.36103568999999</v>
      </c>
      <c r="X518" s="476">
        <f t="shared" si="174"/>
        <v>440.13978947999999</v>
      </c>
      <c r="Y518" s="476">
        <f t="shared" si="175"/>
        <v>14.401637744</v>
      </c>
      <c r="Z518" s="478">
        <f t="shared" si="176"/>
        <v>14.726820196</v>
      </c>
      <c r="AA518" s="465">
        <f t="shared" si="177"/>
        <v>2451.671289588</v>
      </c>
      <c r="AB518" s="429">
        <f t="shared" si="178"/>
        <v>0.16566465907074804</v>
      </c>
      <c r="AC518" s="454">
        <f t="shared" si="179"/>
        <v>110.10894321956609</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635.42887811000003</v>
      </c>
      <c r="V519" s="475">
        <f t="shared" si="172"/>
        <v>414.384531616</v>
      </c>
      <c r="W519" s="460">
        <f t="shared" si="173"/>
        <v>193.81948071900001</v>
      </c>
      <c r="X519" s="476">
        <f t="shared" si="174"/>
        <v>308.39230459999999</v>
      </c>
      <c r="Y519" s="476">
        <f t="shared" si="175"/>
        <v>9.5042926160000007</v>
      </c>
      <c r="Z519" s="478">
        <f t="shared" si="176"/>
        <v>14.147432994000001</v>
      </c>
      <c r="AA519" s="465">
        <f t="shared" si="177"/>
        <v>1575.6769206549998</v>
      </c>
      <c r="AB519" s="429">
        <f t="shared" si="178"/>
        <v>0.10647185084498952</v>
      </c>
      <c r="AC519" s="454">
        <f t="shared" si="179"/>
        <v>105.40158977704384</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835.03561427</v>
      </c>
      <c r="V520" s="475">
        <f t="shared" si="172"/>
        <v>606.68355329999997</v>
      </c>
      <c r="W520" s="460">
        <f t="shared" si="173"/>
        <v>213.701956317</v>
      </c>
      <c r="X520" s="476">
        <f t="shared" si="174"/>
        <v>311.81892127200001</v>
      </c>
      <c r="Y520" s="476">
        <f t="shared" si="175"/>
        <v>7.3078299840000005</v>
      </c>
      <c r="Z520" s="478">
        <f t="shared" si="176"/>
        <v>9.4085347720000012</v>
      </c>
      <c r="AA520" s="465">
        <f t="shared" si="177"/>
        <v>1983.956409915</v>
      </c>
      <c r="AB520" s="429">
        <f t="shared" si="178"/>
        <v>0.1340601668974255</v>
      </c>
      <c r="AC520" s="454">
        <f t="shared" si="179"/>
        <v>129.16020312828232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428.13377892999995</v>
      </c>
      <c r="V521" s="475">
        <f t="shared" ref="V521:V584" si="193">IFERROR(V$5*I521,"")</f>
        <v>336.43123679000001</v>
      </c>
      <c r="W521" s="460">
        <f t="shared" ref="W521:W584" si="194">IFERROR(W$5*K521,"")</f>
        <v>153.77319959100001</v>
      </c>
      <c r="X521" s="476">
        <f t="shared" ref="X521:X584" si="195">IFERROR(X$5*M521,"")</f>
        <v>250.317837556</v>
      </c>
      <c r="Y521" s="476">
        <f t="shared" ref="Y521:Y584" si="196">IFERROR(Y$5*O521,"")</f>
        <v>7.2621832400000006</v>
      </c>
      <c r="Z521" s="478">
        <f t="shared" ref="Z521:Z584" si="197">IFERROR(Z$5*Q521,"")</f>
        <v>6.6412376100000001</v>
      </c>
      <c r="AA521" s="465">
        <f t="shared" ref="AA521:AA584" si="198">IFERROR(SUM(U521:Z521),"")</f>
        <v>1182.5594737169999</v>
      </c>
      <c r="AB521" s="429">
        <f t="shared" ref="AB521:AB584" si="199">IF(OR(AA521="", AA521=0), "", AA521/$AA$5)</f>
        <v>7.9908066336711936E-2</v>
      </c>
      <c r="AC521" s="454">
        <f t="shared" ref="AC521:AC584" si="200">IF(OR(AB521="", AB521=0), "", IF(AN521&gt;0, AB521/AN521*100, ""))</f>
        <v>102.32438093358694</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46.374371680000003</v>
      </c>
      <c r="V522" s="475">
        <f t="shared" si="193"/>
        <v>34.296678614000001</v>
      </c>
      <c r="W522" s="460">
        <f t="shared" si="194"/>
        <v>32.288964987</v>
      </c>
      <c r="X522" s="476">
        <f t="shared" si="195"/>
        <v>66.407583407999994</v>
      </c>
      <c r="Y522" s="476">
        <f t="shared" si="196"/>
        <v>4.7353014799999995</v>
      </c>
      <c r="Z522" s="478">
        <f t="shared" si="197"/>
        <v>0.81493223999999997</v>
      </c>
      <c r="AA522" s="465">
        <f t="shared" si="198"/>
        <v>184.91783240899997</v>
      </c>
      <c r="AB522" s="429">
        <f t="shared" si="199"/>
        <v>1.2495292412257584E-2</v>
      </c>
      <c r="AC522" s="454">
        <f t="shared" si="200"/>
        <v>47.343719622090241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55.158581529999999</v>
      </c>
      <c r="V523" s="475">
        <f t="shared" si="193"/>
        <v>51.861047369999994</v>
      </c>
      <c r="W523" s="460">
        <f t="shared" si="194"/>
        <v>34.664896526999996</v>
      </c>
      <c r="X523" s="476">
        <f t="shared" si="195"/>
        <v>53.434377667999996</v>
      </c>
      <c r="Y523" s="476">
        <f t="shared" si="196"/>
        <v>2.7616108000000001</v>
      </c>
      <c r="Z523" s="478">
        <f t="shared" si="197"/>
        <v>0.81244717600000005</v>
      </c>
      <c r="AA523" s="465">
        <f t="shared" si="198"/>
        <v>198.69296107099998</v>
      </c>
      <c r="AB523" s="429">
        <f t="shared" si="199"/>
        <v>1.3426107241773092E-2</v>
      </c>
      <c r="AC523" s="454">
        <f t="shared" si="200"/>
        <v>68.802883042801739</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79.841293609999994</v>
      </c>
      <c r="V524" s="475">
        <f t="shared" si="193"/>
        <v>52.576935707999993</v>
      </c>
      <c r="W524" s="460">
        <f t="shared" si="194"/>
        <v>24.962207907</v>
      </c>
      <c r="X524" s="476">
        <f t="shared" si="195"/>
        <v>65.370787160000006</v>
      </c>
      <c r="Y524" s="476">
        <f t="shared" si="196"/>
        <v>2.5938544320000001</v>
      </c>
      <c r="Z524" s="478">
        <f t="shared" si="197"/>
        <v>2.0862002039999998</v>
      </c>
      <c r="AA524" s="465">
        <f t="shared" si="198"/>
        <v>227.43127902099999</v>
      </c>
      <c r="AB524" s="429">
        <f t="shared" si="199"/>
        <v>1.5368016691735927E-2</v>
      </c>
      <c r="AC524" s="454">
        <f t="shared" si="200"/>
        <v>76.898405628613276</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232.56297246</v>
      </c>
      <c r="V525" s="475">
        <f t="shared" si="193"/>
        <v>100.796927682</v>
      </c>
      <c r="W525" s="460">
        <f t="shared" si="194"/>
        <v>23.777758488</v>
      </c>
      <c r="X525" s="476">
        <f t="shared" si="195"/>
        <v>20.499022291999999</v>
      </c>
      <c r="Y525" s="476">
        <f t="shared" si="196"/>
        <v>0.70511771199999995</v>
      </c>
      <c r="Z525" s="478">
        <f t="shared" si="197"/>
        <v>1.3840979680000001</v>
      </c>
      <c r="AA525" s="465">
        <f t="shared" si="198"/>
        <v>379.72589660200003</v>
      </c>
      <c r="AB525" s="429">
        <f t="shared" si="199"/>
        <v>2.5658888884519226E-2</v>
      </c>
      <c r="AC525" s="454">
        <f t="shared" si="200"/>
        <v>196.03131064480115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75.978860749999996</v>
      </c>
      <c r="V526" s="475">
        <f t="shared" si="193"/>
        <v>63.417958779999999</v>
      </c>
      <c r="W526" s="460">
        <f t="shared" si="194"/>
        <v>24.750895425</v>
      </c>
      <c r="X526" s="476">
        <f t="shared" si="195"/>
        <v>39.851524099999999</v>
      </c>
      <c r="Y526" s="476">
        <f t="shared" si="196"/>
        <v>1.2021663680000001</v>
      </c>
      <c r="Z526" s="478">
        <f t="shared" si="197"/>
        <v>1.4407440499999999</v>
      </c>
      <c r="AA526" s="465">
        <f t="shared" si="198"/>
        <v>206.64214947300002</v>
      </c>
      <c r="AB526" s="429">
        <f t="shared" si="199"/>
        <v>1.3963250859720253E-2</v>
      </c>
      <c r="AC526" s="454">
        <f t="shared" si="200"/>
        <v>106.88971761195893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699.88047128999995</v>
      </c>
      <c r="V529" s="475">
        <f t="shared" si="193"/>
        <v>505.17950526999999</v>
      </c>
      <c r="W529" s="460">
        <f t="shared" si="194"/>
        <v>231.66450973200003</v>
      </c>
      <c r="X529" s="476">
        <f t="shared" si="195"/>
        <v>449.84590573599996</v>
      </c>
      <c r="Y529" s="476">
        <f t="shared" si="196"/>
        <v>14.84036528</v>
      </c>
      <c r="Z529" s="478">
        <f t="shared" si="197"/>
        <v>7.3751993119999995</v>
      </c>
      <c r="AA529" s="465">
        <f t="shared" si="198"/>
        <v>1908.7859566199998</v>
      </c>
      <c r="AB529" s="429">
        <f t="shared" si="199"/>
        <v>0.12898073901074394</v>
      </c>
      <c r="AC529" s="454">
        <f t="shared" si="200"/>
        <v>93.453431290011707</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440.90980218999999</v>
      </c>
      <c r="V530" s="475">
        <f t="shared" si="193"/>
        <v>371.74566037399995</v>
      </c>
      <c r="W530" s="460">
        <f t="shared" si="194"/>
        <v>183.439767972</v>
      </c>
      <c r="X530" s="476">
        <f t="shared" si="195"/>
        <v>404.26934670799994</v>
      </c>
      <c r="Y530" s="476">
        <f t="shared" si="196"/>
        <v>16.337026991999998</v>
      </c>
      <c r="Z530" s="478">
        <f t="shared" si="197"/>
        <v>8.6220095780000001</v>
      </c>
      <c r="AA530" s="465">
        <f t="shared" si="198"/>
        <v>1425.3236138139998</v>
      </c>
      <c r="AB530" s="429">
        <f t="shared" si="199"/>
        <v>9.6312157160213518E-2</v>
      </c>
      <c r="AC530" s="454">
        <f t="shared" si="200"/>
        <v>76.024408581521072</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262.05618698999996</v>
      </c>
      <c r="V531" s="475">
        <f t="shared" si="193"/>
        <v>258.94992732399999</v>
      </c>
      <c r="W531" s="460">
        <f t="shared" si="194"/>
        <v>103.55248886699999</v>
      </c>
      <c r="X531" s="476">
        <f t="shared" si="195"/>
        <v>177.08888578</v>
      </c>
      <c r="Y531" s="476">
        <f t="shared" si="196"/>
        <v>6.4189828559999995</v>
      </c>
      <c r="Z531" s="478">
        <f t="shared" si="197"/>
        <v>3.2543859240000002</v>
      </c>
      <c r="AA531" s="465">
        <f t="shared" si="198"/>
        <v>811.32085774099983</v>
      </c>
      <c r="AB531" s="429">
        <f t="shared" si="199"/>
        <v>5.4822681109601985E-2</v>
      </c>
      <c r="AC531" s="454">
        <f t="shared" si="200"/>
        <v>93.399572762044258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322.27697748999998</v>
      </c>
      <c r="V532" s="475">
        <f t="shared" si="193"/>
        <v>284.52042205399999</v>
      </c>
      <c r="W532" s="460">
        <f t="shared" si="194"/>
        <v>220.94981128800001</v>
      </c>
      <c r="X532" s="476">
        <f t="shared" si="195"/>
        <v>598.99187275199995</v>
      </c>
      <c r="Y532" s="476">
        <f t="shared" si="196"/>
        <v>23.488559223999999</v>
      </c>
      <c r="Z532" s="478">
        <f t="shared" si="197"/>
        <v>10.936004736000001</v>
      </c>
      <c r="AA532" s="465">
        <f t="shared" si="198"/>
        <v>1461.163647544</v>
      </c>
      <c r="AB532" s="429">
        <f t="shared" si="199"/>
        <v>9.873394469518211E-2</v>
      </c>
      <c r="AC532" s="454">
        <f t="shared" si="200"/>
        <v>58.725240238264654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24.152153999999999</v>
      </c>
      <c r="V533" s="475">
        <f t="shared" si="193"/>
        <v>29.399579989999999</v>
      </c>
      <c r="W533" s="460">
        <f t="shared" si="194"/>
        <v>26.451374360999999</v>
      </c>
      <c r="X533" s="476">
        <f t="shared" si="195"/>
        <v>78.987663655999995</v>
      </c>
      <c r="Y533" s="476">
        <f t="shared" si="196"/>
        <v>4.9913188000000002</v>
      </c>
      <c r="Z533" s="478">
        <f t="shared" si="197"/>
        <v>1.5637958459999999</v>
      </c>
      <c r="AA533" s="465">
        <f t="shared" si="198"/>
        <v>165.545886653</v>
      </c>
      <c r="AB533" s="429">
        <f t="shared" si="199"/>
        <v>1.1186288712277856E-2</v>
      </c>
      <c r="AC533" s="454">
        <f t="shared" si="200"/>
        <v>40.523517357055631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44.79320105</v>
      </c>
      <c r="V534" s="475">
        <f t="shared" si="193"/>
        <v>47.376804310000004</v>
      </c>
      <c r="W534" s="460">
        <f t="shared" si="194"/>
        <v>65.474890838999997</v>
      </c>
      <c r="X534" s="476">
        <f t="shared" si="195"/>
        <v>215.86784030000001</v>
      </c>
      <c r="Y534" s="476">
        <f t="shared" si="196"/>
        <v>10.772440432</v>
      </c>
      <c r="Z534" s="478">
        <f t="shared" si="197"/>
        <v>3.5396730519999999</v>
      </c>
      <c r="AA534" s="465">
        <f t="shared" si="198"/>
        <v>387.82484998300004</v>
      </c>
      <c r="AB534" s="429">
        <f t="shared" si="199"/>
        <v>2.6206152441583894E-2</v>
      </c>
      <c r="AC534" s="454">
        <f t="shared" si="200"/>
        <v>40.827105012541928</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605.82538965000003</v>
      </c>
      <c r="V535" s="475">
        <f t="shared" si="193"/>
        <v>522.76733317599997</v>
      </c>
      <c r="W535" s="460">
        <f t="shared" si="194"/>
        <v>334.94182182600002</v>
      </c>
      <c r="X535" s="476">
        <f t="shared" si="195"/>
        <v>736.85030240000003</v>
      </c>
      <c r="Y535" s="476">
        <f t="shared" si="196"/>
        <v>34.508363551999999</v>
      </c>
      <c r="Z535" s="478">
        <f t="shared" si="197"/>
        <v>20.086323719999999</v>
      </c>
      <c r="AA535" s="465">
        <f t="shared" si="198"/>
        <v>2254.9795343240003</v>
      </c>
      <c r="AB535" s="429">
        <f t="shared" si="199"/>
        <v>0.15237377757443071</v>
      </c>
      <c r="AC535" s="454">
        <f t="shared" si="200"/>
        <v>63.655612788921601</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1415.5077154399999</v>
      </c>
      <c r="V537" s="475">
        <f t="shared" si="193"/>
        <v>1243.7384431340001</v>
      </c>
      <c r="W537" s="460">
        <f t="shared" si="194"/>
        <v>619.14791042399997</v>
      </c>
      <c r="X537" s="476">
        <f t="shared" si="195"/>
        <v>1166.253228092</v>
      </c>
      <c r="Y537" s="476">
        <f t="shared" si="196"/>
        <v>48.008412919999998</v>
      </c>
      <c r="Z537" s="478">
        <f t="shared" si="197"/>
        <v>44.304027120000001</v>
      </c>
      <c r="AA537" s="465">
        <f t="shared" si="198"/>
        <v>4536.9597371299997</v>
      </c>
      <c r="AB537" s="429">
        <f t="shared" si="199"/>
        <v>0.30657204791742682</v>
      </c>
      <c r="AC537" s="454">
        <f t="shared" si="200"/>
        <v>79.536367399547942</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1113.12701253</v>
      </c>
      <c r="V538" s="475">
        <f t="shared" si="193"/>
        <v>612.06936227799997</v>
      </c>
      <c r="W538" s="460">
        <f t="shared" si="194"/>
        <v>195.960313875</v>
      </c>
      <c r="X538" s="476">
        <f t="shared" si="195"/>
        <v>251.53645298800001</v>
      </c>
      <c r="Y538" s="476">
        <f t="shared" si="196"/>
        <v>6.7639710319999997</v>
      </c>
      <c r="Z538" s="478">
        <f t="shared" si="197"/>
        <v>6.9842504300000003</v>
      </c>
      <c r="AA538" s="465">
        <f t="shared" si="198"/>
        <v>2186.4413631329999</v>
      </c>
      <c r="AB538" s="429">
        <f t="shared" si="199"/>
        <v>0.14774250713784715</v>
      </c>
      <c r="AC538" s="454">
        <f t="shared" si="200"/>
        <v>149.13065273721264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1346.66876045</v>
      </c>
      <c r="V539" s="475">
        <f t="shared" si="193"/>
        <v>1108.48740365</v>
      </c>
      <c r="W539" s="460">
        <f t="shared" si="194"/>
        <v>642.60673715100006</v>
      </c>
      <c r="X539" s="476">
        <f t="shared" si="195"/>
        <v>1200.517169424</v>
      </c>
      <c r="Y539" s="476">
        <f t="shared" si="196"/>
        <v>47.283937687999995</v>
      </c>
      <c r="Z539" s="478">
        <f t="shared" si="197"/>
        <v>35.544657124000004</v>
      </c>
      <c r="AA539" s="465">
        <f t="shared" si="198"/>
        <v>4381.1086654869996</v>
      </c>
      <c r="AB539" s="429">
        <f t="shared" si="199"/>
        <v>0.29604085853686057</v>
      </c>
      <c r="AC539" s="454">
        <f t="shared" si="200"/>
        <v>77.459370102220845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381.32739528000002</v>
      </c>
      <c r="V540" s="475">
        <f t="shared" si="193"/>
        <v>281.21053342800002</v>
      </c>
      <c r="W540" s="460">
        <f t="shared" si="194"/>
        <v>134.57867776200001</v>
      </c>
      <c r="X540" s="476">
        <f t="shared" si="195"/>
        <v>167.10568966</v>
      </c>
      <c r="Y540" s="476">
        <f t="shared" si="196"/>
        <v>5.4104428559999995</v>
      </c>
      <c r="Z540" s="478">
        <f t="shared" si="197"/>
        <v>3.1170255060000001</v>
      </c>
      <c r="AA540" s="465">
        <f t="shared" si="198"/>
        <v>972.74976449199994</v>
      </c>
      <c r="AB540" s="429">
        <f t="shared" si="199"/>
        <v>6.573077670734509E-2</v>
      </c>
      <c r="AC540" s="454">
        <f t="shared" si="200"/>
        <v>110.49260317749744</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130.33651266999999</v>
      </c>
      <c r="V541" s="475">
        <f t="shared" si="193"/>
        <v>160.56193377400001</v>
      </c>
      <c r="W541" s="460">
        <f t="shared" si="194"/>
        <v>127.06290998700001</v>
      </c>
      <c r="X541" s="476">
        <f t="shared" si="195"/>
        <v>183.71090746799999</v>
      </c>
      <c r="Y541" s="476">
        <f t="shared" si="196"/>
        <v>6.8337027200000007</v>
      </c>
      <c r="Z541" s="478">
        <f t="shared" si="197"/>
        <v>4.5117623760000001</v>
      </c>
      <c r="AA541" s="465">
        <f t="shared" si="198"/>
        <v>613.01772899499997</v>
      </c>
      <c r="AB541" s="429">
        <f t="shared" si="199"/>
        <v>4.1422915669639841E-2</v>
      </c>
      <c r="AC541" s="454">
        <f t="shared" si="200"/>
        <v>71.629855001906932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2625.8817275599999</v>
      </c>
      <c r="V542" s="475">
        <f t="shared" si="193"/>
        <v>2203.0862686800001</v>
      </c>
      <c r="W542" s="460">
        <f t="shared" si="194"/>
        <v>798.49442367000006</v>
      </c>
      <c r="X542" s="476">
        <f t="shared" si="195"/>
        <v>1345.4992888919999</v>
      </c>
      <c r="Y542" s="476">
        <f t="shared" si="196"/>
        <v>52.341318120000004</v>
      </c>
      <c r="Z542" s="478">
        <f t="shared" si="197"/>
        <v>41.398325333999999</v>
      </c>
      <c r="AA542" s="465">
        <f t="shared" si="198"/>
        <v>7066.701352256001</v>
      </c>
      <c r="AB542" s="429">
        <f t="shared" si="199"/>
        <v>0.47751208542847495</v>
      </c>
      <c r="AC542" s="454">
        <f t="shared" si="200"/>
        <v>99.894582535954726</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41.069299569999998</v>
      </c>
      <c r="V543" s="475">
        <f t="shared" si="193"/>
        <v>61.330247286000002</v>
      </c>
      <c r="W543" s="460">
        <f t="shared" si="194"/>
        <v>62.258762646000001</v>
      </c>
      <c r="X543" s="476">
        <f t="shared" si="195"/>
        <v>201.62046359200002</v>
      </c>
      <c r="Y543" s="476">
        <f t="shared" si="196"/>
        <v>10.759228168</v>
      </c>
      <c r="Z543" s="478">
        <f t="shared" si="197"/>
        <v>3.307216854</v>
      </c>
      <c r="AA543" s="465">
        <f t="shared" si="198"/>
        <v>380.34521811600001</v>
      </c>
      <c r="AB543" s="429">
        <f t="shared" si="199"/>
        <v>2.5700737760389215E-2</v>
      </c>
      <c r="AC543" s="454">
        <f t="shared" si="200"/>
        <v>40.94195323833457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156.39686348000001</v>
      </c>
      <c r="V544" s="475">
        <f t="shared" si="193"/>
        <v>132.01436888200001</v>
      </c>
      <c r="W544" s="460">
        <f t="shared" si="194"/>
        <v>74.940115595999998</v>
      </c>
      <c r="X544" s="476">
        <f t="shared" si="195"/>
        <v>120.04605759600001</v>
      </c>
      <c r="Y544" s="476">
        <f t="shared" si="196"/>
        <v>4.2415715680000003</v>
      </c>
      <c r="Z544" s="478">
        <f t="shared" si="197"/>
        <v>12.962828933999999</v>
      </c>
      <c r="AA544" s="465">
        <f t="shared" si="198"/>
        <v>500.60180605600004</v>
      </c>
      <c r="AB544" s="429">
        <f t="shared" si="199"/>
        <v>3.382673194513143E-2</v>
      </c>
      <c r="AC544" s="454">
        <f t="shared" si="200"/>
        <v>85.028249206969591</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831.52611164999996</v>
      </c>
      <c r="V545" s="475">
        <f t="shared" si="193"/>
        <v>718.79130696999994</v>
      </c>
      <c r="W545" s="460">
        <f t="shared" si="194"/>
        <v>308.27107159499997</v>
      </c>
      <c r="X545" s="476">
        <f t="shared" si="195"/>
        <v>497.87025962400003</v>
      </c>
      <c r="Y545" s="476">
        <f t="shared" si="196"/>
        <v>17.605816279999999</v>
      </c>
      <c r="Z545" s="478">
        <f t="shared" si="197"/>
        <v>22.943061562</v>
      </c>
      <c r="AA545" s="465">
        <f t="shared" si="198"/>
        <v>2397.007627681</v>
      </c>
      <c r="AB545" s="429">
        <f t="shared" si="199"/>
        <v>0.16197091882431244</v>
      </c>
      <c r="AC545" s="454">
        <f t="shared" si="200"/>
        <v>96.270661032530526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416.86189610000002</v>
      </c>
      <c r="V546" s="475">
        <f t="shared" si="193"/>
        <v>332.11589536400004</v>
      </c>
      <c r="W546" s="460">
        <f t="shared" si="194"/>
        <v>152.75667732899998</v>
      </c>
      <c r="X546" s="476">
        <f t="shared" si="195"/>
        <v>246.42411223599998</v>
      </c>
      <c r="Y546" s="476">
        <f t="shared" si="196"/>
        <v>9.374818856000001</v>
      </c>
      <c r="Z546" s="478">
        <f t="shared" si="197"/>
        <v>8.9089208380000002</v>
      </c>
      <c r="AA546" s="465">
        <f t="shared" si="198"/>
        <v>1166.4423207230002</v>
      </c>
      <c r="AB546" s="429">
        <f t="shared" si="199"/>
        <v>7.8818995926954544E-2</v>
      </c>
      <c r="AC546" s="454">
        <f t="shared" si="200"/>
        <v>93.258559839422404</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450.92396855999999</v>
      </c>
      <c r="V547" s="475">
        <f t="shared" si="193"/>
        <v>376.10995393399998</v>
      </c>
      <c r="W547" s="460">
        <f t="shared" si="194"/>
        <v>142.95899442300001</v>
      </c>
      <c r="X547" s="476">
        <f t="shared" si="195"/>
        <v>230.803908624</v>
      </c>
      <c r="Y547" s="476">
        <f t="shared" si="196"/>
        <v>7.5273091919999997</v>
      </c>
      <c r="Z547" s="478">
        <f t="shared" si="197"/>
        <v>11.703918980000001</v>
      </c>
      <c r="AA547" s="465">
        <f t="shared" si="198"/>
        <v>1220.0280537130002</v>
      </c>
      <c r="AB547" s="429">
        <f t="shared" si="199"/>
        <v>8.2439898216974131E-2</v>
      </c>
      <c r="AC547" s="454">
        <f t="shared" si="200"/>
        <v>105.19277462615753</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1724.7229647699999</v>
      </c>
      <c r="V548" s="475">
        <f t="shared" si="193"/>
        <v>1383.4355796140001</v>
      </c>
      <c r="W548" s="460">
        <f t="shared" si="194"/>
        <v>609.82933625999999</v>
      </c>
      <c r="X548" s="476">
        <f t="shared" si="195"/>
        <v>1009.0397839120001</v>
      </c>
      <c r="Y548" s="476">
        <f t="shared" si="196"/>
        <v>36.223118880000001</v>
      </c>
      <c r="Z548" s="478">
        <f t="shared" si="197"/>
        <v>35.802144585999997</v>
      </c>
      <c r="AA548" s="465">
        <f t="shared" si="198"/>
        <v>4799.0529280220007</v>
      </c>
      <c r="AB548" s="429">
        <f t="shared" si="199"/>
        <v>0.3242822439368877</v>
      </c>
      <c r="AC548" s="454">
        <f t="shared" si="200"/>
        <v>95.761933519537337</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393.72436623000004</v>
      </c>
      <c r="V549" s="475">
        <f t="shared" si="193"/>
        <v>296.53862314999998</v>
      </c>
      <c r="W549" s="460">
        <f t="shared" si="194"/>
        <v>141.46655927399999</v>
      </c>
      <c r="X549" s="476">
        <f t="shared" si="195"/>
        <v>264.138933716</v>
      </c>
      <c r="Y549" s="476">
        <f t="shared" si="196"/>
        <v>9.5682153840000002</v>
      </c>
      <c r="Z549" s="478">
        <f t="shared" si="197"/>
        <v>13.901751706000001</v>
      </c>
      <c r="AA549" s="465">
        <f t="shared" si="198"/>
        <v>1119.33844946</v>
      </c>
      <c r="AB549" s="429">
        <f t="shared" si="199"/>
        <v>7.5636086861274404E-2</v>
      </c>
      <c r="AC549" s="454">
        <f t="shared" si="200"/>
        <v>88.636568187916453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941.00258901999996</v>
      </c>
      <c r="V550" s="475">
        <f t="shared" si="193"/>
        <v>737.025312386</v>
      </c>
      <c r="W550" s="460">
        <f t="shared" si="194"/>
        <v>330.83297569799998</v>
      </c>
      <c r="X550" s="476">
        <f t="shared" si="195"/>
        <v>550.29318818399997</v>
      </c>
      <c r="Y550" s="476">
        <f t="shared" si="196"/>
        <v>19.069776648000001</v>
      </c>
      <c r="Z550" s="478">
        <f t="shared" si="197"/>
        <v>17.707836042</v>
      </c>
      <c r="AA550" s="465">
        <f t="shared" si="198"/>
        <v>2595.9316779779997</v>
      </c>
      <c r="AB550" s="429">
        <f t="shared" si="199"/>
        <v>0.17541264125805794</v>
      </c>
      <c r="AC550" s="454">
        <f t="shared" si="200"/>
        <v>96.608266330344634</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935.98600563000002</v>
      </c>
      <c r="V551" s="475">
        <f t="shared" si="193"/>
        <v>778.21592822599996</v>
      </c>
      <c r="W551" s="460">
        <f t="shared" si="194"/>
        <v>389.92631043299997</v>
      </c>
      <c r="X551" s="476">
        <f t="shared" si="195"/>
        <v>637.24887556400006</v>
      </c>
      <c r="Y551" s="476">
        <f t="shared" si="196"/>
        <v>25.22559</v>
      </c>
      <c r="Z551" s="478">
        <f t="shared" si="197"/>
        <v>31.909616932000002</v>
      </c>
      <c r="AA551" s="465">
        <f t="shared" si="198"/>
        <v>2798.5123267849999</v>
      </c>
      <c r="AB551" s="429">
        <f t="shared" si="199"/>
        <v>0.18910144785357119</v>
      </c>
      <c r="AC551" s="454">
        <f t="shared" si="200"/>
        <v>86.739883739482096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241.93452919999999</v>
      </c>
      <c r="V552" s="475">
        <f t="shared" si="193"/>
        <v>132.82881112600001</v>
      </c>
      <c r="W552" s="460">
        <f t="shared" si="194"/>
        <v>48.673090169999995</v>
      </c>
      <c r="X552" s="476">
        <f t="shared" si="195"/>
        <v>81.993673200000003</v>
      </c>
      <c r="Y552" s="476">
        <f t="shared" si="196"/>
        <v>3.2464127280000001</v>
      </c>
      <c r="Z552" s="478">
        <f t="shared" si="197"/>
        <v>5.7110522059999997</v>
      </c>
      <c r="AA552" s="465">
        <f t="shared" si="198"/>
        <v>514.38756862999992</v>
      </c>
      <c r="AB552" s="429">
        <f t="shared" si="199"/>
        <v>3.4758265330765585E-2</v>
      </c>
      <c r="AC552" s="454">
        <f t="shared" si="200"/>
        <v>111.79213393863228</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1239.3388374900001</v>
      </c>
      <c r="V553" s="475">
        <f t="shared" si="193"/>
        <v>1157.0311828460001</v>
      </c>
      <c r="W553" s="460">
        <f t="shared" si="194"/>
        <v>521.67628503599997</v>
      </c>
      <c r="X553" s="476">
        <f t="shared" si="195"/>
        <v>1015.5291443279999</v>
      </c>
      <c r="Y553" s="476">
        <f t="shared" si="196"/>
        <v>36.720255831999999</v>
      </c>
      <c r="Z553" s="478">
        <f t="shared" si="197"/>
        <v>17.503293884000001</v>
      </c>
      <c r="AA553" s="465">
        <f t="shared" si="198"/>
        <v>3987.7989994160002</v>
      </c>
      <c r="AB553" s="429">
        <f t="shared" si="199"/>
        <v>0.26946408537171435</v>
      </c>
      <c r="AC553" s="454">
        <f t="shared" si="200"/>
        <v>85.040733329472801</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678.75495011999999</v>
      </c>
      <c r="V554" s="475">
        <f t="shared" si="193"/>
        <v>574.69725915799995</v>
      </c>
      <c r="W554" s="460">
        <f t="shared" si="194"/>
        <v>266.92107101099998</v>
      </c>
      <c r="X554" s="476">
        <f t="shared" si="195"/>
        <v>537.88004722000005</v>
      </c>
      <c r="Y554" s="476">
        <f t="shared" si="196"/>
        <v>21.462601159999998</v>
      </c>
      <c r="Z554" s="478">
        <f t="shared" si="197"/>
        <v>19.867473682</v>
      </c>
      <c r="AA554" s="465">
        <f t="shared" si="198"/>
        <v>2099.5834023509997</v>
      </c>
      <c r="AB554" s="429">
        <f t="shared" si="199"/>
        <v>0.1418733294378674</v>
      </c>
      <c r="AC554" s="454">
        <f t="shared" si="200"/>
        <v>81.324976030938672</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513.95918989999996</v>
      </c>
      <c r="V555" s="475">
        <f t="shared" si="193"/>
        <v>479.04670426800004</v>
      </c>
      <c r="W555" s="460">
        <f t="shared" si="194"/>
        <v>209.438485437</v>
      </c>
      <c r="X555" s="476">
        <f t="shared" si="195"/>
        <v>331.84700865600001</v>
      </c>
      <c r="Y555" s="476">
        <f t="shared" si="196"/>
        <v>12.6638252</v>
      </c>
      <c r="Z555" s="478">
        <f t="shared" si="197"/>
        <v>12.07717678</v>
      </c>
      <c r="AA555" s="465">
        <f t="shared" si="198"/>
        <v>1559.032390241</v>
      </c>
      <c r="AB555" s="429">
        <f t="shared" si="199"/>
        <v>0.10534714441793365</v>
      </c>
      <c r="AC555" s="454">
        <f t="shared" si="200"/>
        <v>92.126596531367539</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589.48533332</v>
      </c>
      <c r="V556" s="475">
        <f t="shared" si="193"/>
        <v>485.51348115600001</v>
      </c>
      <c r="W556" s="460">
        <f t="shared" si="194"/>
        <v>203.04490891200001</v>
      </c>
      <c r="X556" s="476">
        <f t="shared" si="195"/>
        <v>336.57425466400002</v>
      </c>
      <c r="Y556" s="476">
        <f t="shared" si="196"/>
        <v>12.114763648</v>
      </c>
      <c r="Z556" s="478">
        <f t="shared" si="197"/>
        <v>17.616339598</v>
      </c>
      <c r="AA556" s="465">
        <f t="shared" si="198"/>
        <v>1644.3490812980001</v>
      </c>
      <c r="AB556" s="429">
        <f t="shared" si="199"/>
        <v>0.11111217523467802</v>
      </c>
      <c r="AC556" s="454">
        <f t="shared" si="200"/>
        <v>96.832604632125197</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926.17015569000012</v>
      </c>
      <c r="V557" s="475">
        <f t="shared" si="193"/>
        <v>768.22239826199996</v>
      </c>
      <c r="W557" s="460">
        <f t="shared" si="194"/>
        <v>357.314595048</v>
      </c>
      <c r="X557" s="476">
        <f t="shared" si="195"/>
        <v>595.78929019999998</v>
      </c>
      <c r="Y557" s="476">
        <f t="shared" si="196"/>
        <v>22.123301512000001</v>
      </c>
      <c r="Z557" s="478">
        <f t="shared" si="197"/>
        <v>24.426777588</v>
      </c>
      <c r="AA557" s="465">
        <f t="shared" si="198"/>
        <v>2694.0465182999997</v>
      </c>
      <c r="AB557" s="429">
        <f t="shared" si="199"/>
        <v>0.18204247032231904</v>
      </c>
      <c r="AC557" s="454">
        <f t="shared" si="200"/>
        <v>91.157050709232863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1992.7620728600002</v>
      </c>
      <c r="V558" s="475">
        <f t="shared" si="193"/>
        <v>1506.7868007279999</v>
      </c>
      <c r="W558" s="460">
        <f t="shared" si="194"/>
        <v>593.26060356000005</v>
      </c>
      <c r="X558" s="476">
        <f t="shared" si="195"/>
        <v>884.36226288400007</v>
      </c>
      <c r="Y558" s="476">
        <f t="shared" si="196"/>
        <v>30.903369536000003</v>
      </c>
      <c r="Z558" s="478">
        <f t="shared" si="197"/>
        <v>41.632638227999998</v>
      </c>
      <c r="AA558" s="465">
        <f t="shared" si="198"/>
        <v>5049.7077477960011</v>
      </c>
      <c r="AB558" s="429">
        <f t="shared" si="199"/>
        <v>0.34121952481897433</v>
      </c>
      <c r="AC558" s="454">
        <f t="shared" si="200"/>
        <v>107.8444277802532</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322.82697200000001</v>
      </c>
      <c r="V559" s="475">
        <f t="shared" si="193"/>
        <v>277.74628571799997</v>
      </c>
      <c r="W559" s="460">
        <f t="shared" si="194"/>
        <v>134.32502703</v>
      </c>
      <c r="X559" s="476">
        <f t="shared" si="195"/>
        <v>225.870378824</v>
      </c>
      <c r="Y559" s="476">
        <f t="shared" si="196"/>
        <v>8.7216770159999992</v>
      </c>
      <c r="Z559" s="478">
        <f t="shared" si="197"/>
        <v>20.881186237999998</v>
      </c>
      <c r="AA559" s="465">
        <f t="shared" si="198"/>
        <v>990.37152682599981</v>
      </c>
      <c r="AB559" s="429">
        <f t="shared" si="199"/>
        <v>6.6921516779917548E-2</v>
      </c>
      <c r="AC559" s="454">
        <f t="shared" si="200"/>
        <v>86.326547489652967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489.95223055999998</v>
      </c>
      <c r="V560" s="475">
        <f t="shared" si="193"/>
        <v>366.13758603400004</v>
      </c>
      <c r="W560" s="460">
        <f t="shared" si="194"/>
        <v>182.29504366800001</v>
      </c>
      <c r="X560" s="476">
        <f t="shared" si="195"/>
        <v>329.88634507199998</v>
      </c>
      <c r="Y560" s="476">
        <f t="shared" si="196"/>
        <v>13.700727768</v>
      </c>
      <c r="Z560" s="478">
        <f t="shared" si="197"/>
        <v>24.930738688000002</v>
      </c>
      <c r="AA560" s="465">
        <f t="shared" si="198"/>
        <v>1406.9026717900001</v>
      </c>
      <c r="AB560" s="429">
        <f t="shared" si="199"/>
        <v>9.5067414811135897E-2</v>
      </c>
      <c r="AC560" s="454">
        <f t="shared" si="200"/>
        <v>83.647196524387454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256.03830603</v>
      </c>
      <c r="V561" s="475">
        <f t="shared" si="193"/>
        <v>168.46278867000001</v>
      </c>
      <c r="W561" s="460">
        <f t="shared" si="194"/>
        <v>63.702059930999994</v>
      </c>
      <c r="X561" s="476">
        <f t="shared" si="195"/>
        <v>94.192218151999995</v>
      </c>
      <c r="Y561" s="476">
        <f t="shared" si="196"/>
        <v>4.3094235599999999</v>
      </c>
      <c r="Z561" s="478">
        <f t="shared" si="197"/>
        <v>11.805326105999999</v>
      </c>
      <c r="AA561" s="465">
        <f t="shared" si="198"/>
        <v>598.51012244900005</v>
      </c>
      <c r="AB561" s="429">
        <f t="shared" si="199"/>
        <v>4.0442605746942362E-2</v>
      </c>
      <c r="AC561" s="454">
        <f t="shared" si="200"/>
        <v>103.55255968778295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2702.7980257199997</v>
      </c>
      <c r="V562" s="475">
        <f t="shared" si="193"/>
        <v>2121.7476762679999</v>
      </c>
      <c r="W562" s="460">
        <f t="shared" si="194"/>
        <v>960.67729808399997</v>
      </c>
      <c r="X562" s="476">
        <f t="shared" si="195"/>
        <v>1645.3408875440002</v>
      </c>
      <c r="Y562" s="476">
        <f t="shared" si="196"/>
        <v>58.892747887999995</v>
      </c>
      <c r="Z562" s="478">
        <f t="shared" si="197"/>
        <v>44.194276946000002</v>
      </c>
      <c r="AA562" s="465">
        <f t="shared" si="198"/>
        <v>7533.6509124499989</v>
      </c>
      <c r="AB562" s="429">
        <f t="shared" si="199"/>
        <v>0.50906486333198187</v>
      </c>
      <c r="AC562" s="454">
        <f t="shared" si="200"/>
        <v>94.038216374346305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438.95975863999996</v>
      </c>
      <c r="V563" s="475">
        <f t="shared" si="193"/>
        <v>292.705661292</v>
      </c>
      <c r="W563" s="460">
        <f t="shared" si="194"/>
        <v>142.99565661599999</v>
      </c>
      <c r="X563" s="476">
        <f t="shared" si="195"/>
        <v>230.23792707199999</v>
      </c>
      <c r="Y563" s="476">
        <f t="shared" si="196"/>
        <v>8.1666931839999997</v>
      </c>
      <c r="Z563" s="478">
        <f t="shared" si="197"/>
        <v>16.909492589999999</v>
      </c>
      <c r="AA563" s="465">
        <f t="shared" si="198"/>
        <v>1129.9751893939999</v>
      </c>
      <c r="AB563" s="429">
        <f t="shared" si="199"/>
        <v>7.6354834069464153E-2</v>
      </c>
      <c r="AC563" s="454">
        <f t="shared" si="200"/>
        <v>97.121247413922745</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343.20446172999999</v>
      </c>
      <c r="V564" s="475">
        <f t="shared" si="193"/>
        <v>275.21030702000002</v>
      </c>
      <c r="W564" s="460">
        <f t="shared" si="194"/>
        <v>118.03060977</v>
      </c>
      <c r="X564" s="476">
        <f t="shared" si="195"/>
        <v>190.04159683999998</v>
      </c>
      <c r="Y564" s="476">
        <f t="shared" si="196"/>
        <v>6.7409024799999999</v>
      </c>
      <c r="Z564" s="478">
        <f t="shared" si="197"/>
        <v>10.446250286</v>
      </c>
      <c r="AA564" s="465">
        <f t="shared" si="198"/>
        <v>943.67412812600003</v>
      </c>
      <c r="AB564" s="429">
        <f t="shared" si="199"/>
        <v>6.3766073932427864E-2</v>
      </c>
      <c r="AC564" s="454">
        <f t="shared" si="200"/>
        <v>98.086737145613341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866.54747842000006</v>
      </c>
      <c r="V565" s="475">
        <f t="shared" si="193"/>
        <v>664.74952673799999</v>
      </c>
      <c r="W565" s="460">
        <f t="shared" si="194"/>
        <v>325.36725330299998</v>
      </c>
      <c r="X565" s="476">
        <f t="shared" si="195"/>
        <v>616.91643778399998</v>
      </c>
      <c r="Y565" s="476">
        <f t="shared" si="196"/>
        <v>24.560664855999999</v>
      </c>
      <c r="Z565" s="478">
        <f t="shared" si="197"/>
        <v>28.545065420000004</v>
      </c>
      <c r="AA565" s="465">
        <f t="shared" si="198"/>
        <v>2526.6864265209997</v>
      </c>
      <c r="AB565" s="429">
        <f t="shared" si="199"/>
        <v>0.17073359189952023</v>
      </c>
      <c r="AC565" s="454">
        <f t="shared" si="200"/>
        <v>83.741136713193853</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1998.8057796199998</v>
      </c>
      <c r="V566" s="475">
        <f t="shared" si="193"/>
        <v>1468.1671039199998</v>
      </c>
      <c r="W566" s="460">
        <f t="shared" si="194"/>
        <v>673.40729868300002</v>
      </c>
      <c r="X566" s="476">
        <f t="shared" si="195"/>
        <v>1147.1042070840001</v>
      </c>
      <c r="Y566" s="476">
        <f t="shared" si="196"/>
        <v>40.184654015999996</v>
      </c>
      <c r="Z566" s="478">
        <f t="shared" si="197"/>
        <v>20.090348540000001</v>
      </c>
      <c r="AA566" s="465">
        <f t="shared" si="198"/>
        <v>5347.7593918630009</v>
      </c>
      <c r="AB566" s="429">
        <f t="shared" si="199"/>
        <v>0.36135951022792084</v>
      </c>
      <c r="AC566" s="454">
        <f t="shared" si="200"/>
        <v>96.383681254403115</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3730.3371519699999</v>
      </c>
      <c r="V567" s="475">
        <f t="shared" si="193"/>
        <v>2906.4187346039998</v>
      </c>
      <c r="W567" s="460">
        <f t="shared" si="194"/>
        <v>1277.3433326429999</v>
      </c>
      <c r="X567" s="476">
        <f t="shared" si="195"/>
        <v>2088.8494805199998</v>
      </c>
      <c r="Y567" s="476">
        <f t="shared" si="196"/>
        <v>74.492374736000002</v>
      </c>
      <c r="Z567" s="478">
        <f t="shared" si="197"/>
        <v>63.755728734000002</v>
      </c>
      <c r="AA567" s="465">
        <f t="shared" si="198"/>
        <v>10141.196803207002</v>
      </c>
      <c r="AB567" s="429">
        <f t="shared" si="199"/>
        <v>0.68526230172356251</v>
      </c>
      <c r="AC567" s="454">
        <f t="shared" si="200"/>
        <v>97.482241081913855</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373.34671438999999</v>
      </c>
      <c r="V568" s="475">
        <f t="shared" si="193"/>
        <v>310.75159013799998</v>
      </c>
      <c r="W568" s="460">
        <f t="shared" si="194"/>
        <v>146.88715728900002</v>
      </c>
      <c r="X568" s="476">
        <f t="shared" si="195"/>
        <v>266.20354842799998</v>
      </c>
      <c r="Y568" s="476">
        <f t="shared" si="196"/>
        <v>11.323552656</v>
      </c>
      <c r="Z568" s="478">
        <f t="shared" si="197"/>
        <v>14.647937009999998</v>
      </c>
      <c r="AA568" s="465">
        <f t="shared" si="198"/>
        <v>1123.160499911</v>
      </c>
      <c r="AB568" s="429">
        <f t="shared" si="199"/>
        <v>7.589435096364619E-2</v>
      </c>
      <c r="AC568" s="454">
        <f t="shared" si="200"/>
        <v>82.632911225704873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1848.4451043500001</v>
      </c>
      <c r="V569" s="475">
        <f t="shared" si="193"/>
        <v>1489.2820840259999</v>
      </c>
      <c r="W569" s="460">
        <f t="shared" si="194"/>
        <v>601.540788894</v>
      </c>
      <c r="X569" s="476">
        <f t="shared" si="195"/>
        <v>845.63889028799997</v>
      </c>
      <c r="Y569" s="476">
        <f t="shared" si="196"/>
        <v>29.891291039999999</v>
      </c>
      <c r="Z569" s="478">
        <f t="shared" si="197"/>
        <v>51.428531132000003</v>
      </c>
      <c r="AA569" s="465">
        <f t="shared" si="198"/>
        <v>4866.2266897300005</v>
      </c>
      <c r="AB569" s="429">
        <f t="shared" si="199"/>
        <v>0.32882131831407529</v>
      </c>
      <c r="AC569" s="454">
        <f t="shared" si="200"/>
        <v>106.6023466644743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1036.5206016099999</v>
      </c>
      <c r="V571" s="475">
        <f t="shared" si="193"/>
        <v>841.28140956200002</v>
      </c>
      <c r="W571" s="460">
        <f t="shared" si="194"/>
        <v>419.11849556700002</v>
      </c>
      <c r="X571" s="476">
        <f t="shared" si="195"/>
        <v>710.32348979200003</v>
      </c>
      <c r="Y571" s="476">
        <f t="shared" si="196"/>
        <v>29.056132456</v>
      </c>
      <c r="Z571" s="478">
        <f t="shared" si="197"/>
        <v>37.903257611999997</v>
      </c>
      <c r="AA571" s="465">
        <f t="shared" si="198"/>
        <v>3074.2033865989997</v>
      </c>
      <c r="AB571" s="429">
        <f t="shared" si="199"/>
        <v>0.20773048088377591</v>
      </c>
      <c r="AC571" s="454">
        <f t="shared" si="200"/>
        <v>85.026734631434479</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205.91961818999999</v>
      </c>
      <c r="V572" s="475">
        <f t="shared" si="193"/>
        <v>230.626020482</v>
      </c>
      <c r="W572" s="460">
        <f t="shared" si="194"/>
        <v>101.916537066</v>
      </c>
      <c r="X572" s="476">
        <f t="shared" si="195"/>
        <v>196.79571685599998</v>
      </c>
      <c r="Y572" s="476">
        <f t="shared" si="196"/>
        <v>8.4863082720000005</v>
      </c>
      <c r="Z572" s="478">
        <f t="shared" si="197"/>
        <v>10.479565238000001</v>
      </c>
      <c r="AA572" s="465">
        <f t="shared" si="198"/>
        <v>754.22376610399999</v>
      </c>
      <c r="AB572" s="429">
        <f t="shared" si="199"/>
        <v>5.0964508825190893E-2</v>
      </c>
      <c r="AC572" s="454">
        <f t="shared" si="200"/>
        <v>76.579445209280365</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156.17338087000002</v>
      </c>
      <c r="V573" s="475">
        <f t="shared" si="193"/>
        <v>142.99034681800001</v>
      </c>
      <c r="W573" s="460">
        <f t="shared" si="194"/>
        <v>45.608139575999999</v>
      </c>
      <c r="X573" s="476">
        <f t="shared" si="195"/>
        <v>87.85330745200001</v>
      </c>
      <c r="Y573" s="476">
        <f t="shared" si="196"/>
        <v>3.1162155440000001</v>
      </c>
      <c r="Z573" s="478">
        <f t="shared" si="197"/>
        <v>8.5460942860000007</v>
      </c>
      <c r="AA573" s="465">
        <f t="shared" si="198"/>
        <v>444.28748454600003</v>
      </c>
      <c r="AB573" s="429">
        <f t="shared" si="199"/>
        <v>3.0021453108047842E-2</v>
      </c>
      <c r="AC573" s="454">
        <f t="shared" si="200"/>
        <v>99.188898661306112</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993.30276877000006</v>
      </c>
      <c r="V574" s="475">
        <f t="shared" si="193"/>
        <v>840.35207905000004</v>
      </c>
      <c r="W574" s="460">
        <f t="shared" si="194"/>
        <v>361.125418137</v>
      </c>
      <c r="X574" s="476">
        <f t="shared" si="195"/>
        <v>581.44960240399996</v>
      </c>
      <c r="Y574" s="476">
        <f t="shared" si="196"/>
        <v>20.624406088000001</v>
      </c>
      <c r="Z574" s="478">
        <f t="shared" si="197"/>
        <v>32.969545170000004</v>
      </c>
      <c r="AA574" s="465">
        <f t="shared" si="198"/>
        <v>2829.823819619</v>
      </c>
      <c r="AB574" s="429">
        <f t="shared" si="199"/>
        <v>0.19121723221967701</v>
      </c>
      <c r="AC574" s="454">
        <f t="shared" si="200"/>
        <v>96.545892805005181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1609.0138106900001</v>
      </c>
      <c r="V575" s="475">
        <f t="shared" si="193"/>
        <v>1277.61159174</v>
      </c>
      <c r="W575" s="460">
        <f t="shared" si="194"/>
        <v>620.38817713499998</v>
      </c>
      <c r="X575" s="476">
        <f t="shared" si="195"/>
        <v>1004.057190024</v>
      </c>
      <c r="Y575" s="476">
        <f t="shared" si="196"/>
        <v>38.01452304</v>
      </c>
      <c r="Z575" s="478">
        <f t="shared" si="197"/>
        <v>38.549337788000003</v>
      </c>
      <c r="AA575" s="465">
        <f t="shared" si="198"/>
        <v>4587.6346304170011</v>
      </c>
      <c r="AB575" s="429">
        <f t="shared" si="199"/>
        <v>0.30999625855915947</v>
      </c>
      <c r="AC575" s="454">
        <f t="shared" si="200"/>
        <v>91.085754643890013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2306.84110852</v>
      </c>
      <c r="V576" s="475">
        <f t="shared" si="193"/>
        <v>1847.109033704</v>
      </c>
      <c r="W576" s="460">
        <f t="shared" si="194"/>
        <v>820.92899070600004</v>
      </c>
      <c r="X576" s="476">
        <f t="shared" si="195"/>
        <v>1321.7813293520001</v>
      </c>
      <c r="Y576" s="476">
        <f t="shared" si="196"/>
        <v>47.956554671999996</v>
      </c>
      <c r="Z576" s="478">
        <f t="shared" si="197"/>
        <v>52.677841831999999</v>
      </c>
      <c r="AA576" s="465">
        <f t="shared" si="198"/>
        <v>6397.2948587860001</v>
      </c>
      <c r="AB576" s="429">
        <f t="shared" si="199"/>
        <v>0.43227886065180082</v>
      </c>
      <c r="AC576" s="454">
        <f t="shared" si="200"/>
        <v>96.149501285475083</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856.48585853999998</v>
      </c>
      <c r="V577" s="475">
        <f t="shared" si="193"/>
        <v>766.79262569799994</v>
      </c>
      <c r="W577" s="460">
        <f t="shared" si="194"/>
        <v>351.25743916799996</v>
      </c>
      <c r="X577" s="476">
        <f t="shared" si="195"/>
        <v>612.77053993999994</v>
      </c>
      <c r="Y577" s="476">
        <f t="shared" si="196"/>
        <v>25.883601951999999</v>
      </c>
      <c r="Z577" s="478">
        <f t="shared" si="197"/>
        <v>25.053205470000002</v>
      </c>
      <c r="AA577" s="465">
        <f t="shared" si="198"/>
        <v>2638.243270768</v>
      </c>
      <c r="AB577" s="429">
        <f t="shared" si="199"/>
        <v>0.17827172584417866</v>
      </c>
      <c r="AC577" s="454">
        <f t="shared" si="200"/>
        <v>84.081257031595555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546.59961355999997</v>
      </c>
      <c r="V578" s="475">
        <f t="shared" si="193"/>
        <v>402.78376751799999</v>
      </c>
      <c r="W578" s="460">
        <f t="shared" si="194"/>
        <v>160.708915131</v>
      </c>
      <c r="X578" s="476">
        <f t="shared" si="195"/>
        <v>192.97062379200003</v>
      </c>
      <c r="Y578" s="476">
        <f t="shared" si="196"/>
        <v>6.7116046399999991</v>
      </c>
      <c r="Z578" s="478">
        <f t="shared" si="197"/>
        <v>11.037954581999999</v>
      </c>
      <c r="AA578" s="465">
        <f t="shared" si="198"/>
        <v>1320.8124792229999</v>
      </c>
      <c r="AB578" s="429">
        <f t="shared" si="199"/>
        <v>8.9250116847286967E-2</v>
      </c>
      <c r="AC578" s="454">
        <f t="shared" si="200"/>
        <v>118.00665101835514</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1798.7635209699999</v>
      </c>
      <c r="V579" s="475">
        <f t="shared" si="193"/>
        <v>1567.267656944</v>
      </c>
      <c r="W579" s="460">
        <f t="shared" si="194"/>
        <v>695.62002603600001</v>
      </c>
      <c r="X579" s="476">
        <f t="shared" si="195"/>
        <v>1210.383287852</v>
      </c>
      <c r="Y579" s="476">
        <f t="shared" si="196"/>
        <v>47.224878271999998</v>
      </c>
      <c r="Z579" s="478">
        <f t="shared" si="197"/>
        <v>31.898310653999999</v>
      </c>
      <c r="AA579" s="465">
        <f t="shared" si="198"/>
        <v>5351.1576807279998</v>
      </c>
      <c r="AB579" s="429">
        <f t="shared" si="199"/>
        <v>0.36158913985593621</v>
      </c>
      <c r="AC579" s="454">
        <f t="shared" si="200"/>
        <v>88.846835018088427</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1877.8057799799999</v>
      </c>
      <c r="V580" s="475">
        <f t="shared" si="193"/>
        <v>1634.193673662</v>
      </c>
      <c r="W580" s="460">
        <f t="shared" si="194"/>
        <v>698.04502624200006</v>
      </c>
      <c r="X580" s="476">
        <f t="shared" si="195"/>
        <v>1149.8193035879999</v>
      </c>
      <c r="Y580" s="476">
        <f t="shared" si="196"/>
        <v>43.784747967999998</v>
      </c>
      <c r="Z580" s="478">
        <f t="shared" si="197"/>
        <v>41.569183553999999</v>
      </c>
      <c r="AA580" s="465">
        <f t="shared" si="198"/>
        <v>5445.2177149939998</v>
      </c>
      <c r="AB580" s="429">
        <f t="shared" si="199"/>
        <v>0.36794497702506923</v>
      </c>
      <c r="AC580" s="454">
        <f t="shared" si="200"/>
        <v>93.255763852960143</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123.18064746</v>
      </c>
      <c r="V581" s="475">
        <f t="shared" si="193"/>
        <v>119.63728312799999</v>
      </c>
      <c r="W581" s="460">
        <f t="shared" si="194"/>
        <v>63.616243485000005</v>
      </c>
      <c r="X581" s="476">
        <f t="shared" si="195"/>
        <v>113.04458233199999</v>
      </c>
      <c r="Y581" s="476">
        <f t="shared" si="196"/>
        <v>4.9638089280000006</v>
      </c>
      <c r="Z581" s="478">
        <f t="shared" si="197"/>
        <v>7.7620750380000008</v>
      </c>
      <c r="AA581" s="465">
        <f t="shared" si="198"/>
        <v>432.20464037099998</v>
      </c>
      <c r="AB581" s="429">
        <f t="shared" si="199"/>
        <v>2.9204989551388606E-2</v>
      </c>
      <c r="AC581" s="454">
        <f t="shared" si="200"/>
        <v>75.084645671297153</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2148.9327369900002</v>
      </c>
      <c r="V582" s="475">
        <f t="shared" si="193"/>
        <v>1959.1792612259999</v>
      </c>
      <c r="W582" s="460">
        <f t="shared" si="194"/>
        <v>906.98745671100005</v>
      </c>
      <c r="X582" s="476">
        <f t="shared" si="195"/>
        <v>1559.7418189720001</v>
      </c>
      <c r="Y582" s="476">
        <f t="shared" si="196"/>
        <v>58.542842384000004</v>
      </c>
      <c r="Z582" s="478">
        <f t="shared" si="197"/>
        <v>48.639690105999996</v>
      </c>
      <c r="AA582" s="465">
        <f t="shared" si="198"/>
        <v>6682.0238063890001</v>
      </c>
      <c r="AB582" s="429">
        <f t="shared" si="199"/>
        <v>0.45151860304000269</v>
      </c>
      <c r="AC582" s="454">
        <f t="shared" si="200"/>
        <v>87.783386456379262</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427.47292353999995</v>
      </c>
      <c r="V583" s="475">
        <f t="shared" si="193"/>
        <v>431.44057349799999</v>
      </c>
      <c r="W583" s="460">
        <f t="shared" si="194"/>
        <v>185.87270591699999</v>
      </c>
      <c r="X583" s="476">
        <f t="shared" si="195"/>
        <v>323.529206128</v>
      </c>
      <c r="Y583" s="476">
        <f t="shared" si="196"/>
        <v>12.23044108</v>
      </c>
      <c r="Z583" s="478">
        <f t="shared" si="197"/>
        <v>27.357023462000004</v>
      </c>
      <c r="AA583" s="465">
        <f t="shared" si="198"/>
        <v>1407.9028736249998</v>
      </c>
      <c r="AB583" s="429">
        <f t="shared" si="199"/>
        <v>9.5135000582809631E-2</v>
      </c>
      <c r="AC583" s="454">
        <f t="shared" si="200"/>
        <v>86.757591536459046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1669.08075321</v>
      </c>
      <c r="V584" s="475">
        <f t="shared" si="193"/>
        <v>1389.148674518</v>
      </c>
      <c r="W584" s="460">
        <f t="shared" si="194"/>
        <v>595.77007449299992</v>
      </c>
      <c r="X584" s="476">
        <f t="shared" si="195"/>
        <v>959.25198155599992</v>
      </c>
      <c r="Y584" s="476">
        <f t="shared" si="196"/>
        <v>34.766201288000005</v>
      </c>
      <c r="Z584" s="478">
        <f t="shared" si="197"/>
        <v>36.103433473999999</v>
      </c>
      <c r="AA584" s="465">
        <f t="shared" si="198"/>
        <v>4684.1211185389993</v>
      </c>
      <c r="AB584" s="429">
        <f t="shared" si="199"/>
        <v>0.31651605639158048</v>
      </c>
      <c r="AC584" s="454">
        <f t="shared" si="200"/>
        <v>96.756303674119025</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2765.78489915</v>
      </c>
      <c r="V585" s="475">
        <f t="shared" ref="V585:V648" si="214">IFERROR(V$5*I585,"")</f>
        <v>2343.6471562020001</v>
      </c>
      <c r="W585" s="460">
        <f t="shared" ref="W585:W648" si="215">IFERROR(W$5*K585,"")</f>
        <v>1114.1172674219999</v>
      </c>
      <c r="X585" s="476">
        <f t="shared" ref="X585:X648" si="216">IFERROR(X$5*M585,"")</f>
        <v>1924.927793328</v>
      </c>
      <c r="Y585" s="476">
        <f t="shared" ref="Y585:Y648" si="217">IFERROR(Y$5*O585,"")</f>
        <v>70.453343271999998</v>
      </c>
      <c r="Z585" s="478">
        <f t="shared" ref="Z585:Z648" si="218">IFERROR(Z$5*Q585,"")</f>
        <v>60.490951206000005</v>
      </c>
      <c r="AA585" s="465">
        <f t="shared" ref="AA585:AA648" si="219">IFERROR(SUM(U585:Z585),"")</f>
        <v>8279.4214105800002</v>
      </c>
      <c r="AB585" s="429">
        <f t="shared" ref="AB585:AB648" si="220">IF(OR(AA585="", AA585=0), "", AA585/$AA$5)</f>
        <v>0.55945816680721672</v>
      </c>
      <c r="AC585" s="454">
        <f t="shared" ref="AC585:AC648" si="221">IF(OR(AB585="", AB585=0), "", IF(AN585&gt;0, AB585/AN585*100, ""))</f>
        <v>89.028059299722329</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1998.9744410999999</v>
      </c>
      <c r="V586" s="475">
        <f t="shared" si="214"/>
        <v>1756.0856040200001</v>
      </c>
      <c r="W586" s="460">
        <f t="shared" si="215"/>
        <v>711.68051035200006</v>
      </c>
      <c r="X586" s="476">
        <f t="shared" si="216"/>
        <v>1110.3654026680001</v>
      </c>
      <c r="Y586" s="476">
        <f t="shared" si="217"/>
        <v>39.510577495999996</v>
      </c>
      <c r="Z586" s="478">
        <f t="shared" si="218"/>
        <v>44.812932589999996</v>
      </c>
      <c r="AA586" s="465">
        <f t="shared" si="219"/>
        <v>5661.4294682260006</v>
      </c>
      <c r="AB586" s="429">
        <f t="shared" si="220"/>
        <v>0.3825548664251639</v>
      </c>
      <c r="AC586" s="454">
        <f t="shared" si="221"/>
        <v>99.698672644397234</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1090.8229069399999</v>
      </c>
      <c r="V587" s="475">
        <f t="shared" si="214"/>
        <v>774.83674487999997</v>
      </c>
      <c r="W587" s="460">
        <f t="shared" si="215"/>
        <v>333.12334208999999</v>
      </c>
      <c r="X587" s="476">
        <f t="shared" si="216"/>
        <v>580.79067645199996</v>
      </c>
      <c r="Y587" s="476">
        <f t="shared" si="217"/>
        <v>21.981840607999999</v>
      </c>
      <c r="Z587" s="478">
        <f t="shared" si="218"/>
        <v>31.797871625999999</v>
      </c>
      <c r="AA587" s="465">
        <f t="shared" si="219"/>
        <v>2833.3533825959994</v>
      </c>
      <c r="AB587" s="429">
        <f t="shared" si="220"/>
        <v>0.19145573231948101</v>
      </c>
      <c r="AC587" s="454">
        <f t="shared" si="221"/>
        <v>95.824453421392377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854.68227299</v>
      </c>
      <c r="V588" s="475">
        <f t="shared" si="214"/>
        <v>629.60104532600008</v>
      </c>
      <c r="W588" s="460">
        <f t="shared" si="215"/>
        <v>278.48979842400001</v>
      </c>
      <c r="X588" s="476">
        <f t="shared" si="216"/>
        <v>416.82072854</v>
      </c>
      <c r="Y588" s="476">
        <f t="shared" si="217"/>
        <v>14.957565896</v>
      </c>
      <c r="Z588" s="478">
        <f t="shared" si="218"/>
        <v>24.548376548</v>
      </c>
      <c r="AA588" s="465">
        <f t="shared" si="219"/>
        <v>2219.0997877239997</v>
      </c>
      <c r="AB588" s="429">
        <f t="shared" si="220"/>
        <v>0.14994930655611863</v>
      </c>
      <c r="AC588" s="454">
        <f t="shared" si="221"/>
        <v>101.7529743172837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1029.47086255</v>
      </c>
      <c r="V589" s="475">
        <f t="shared" si="214"/>
        <v>1058.3547542700001</v>
      </c>
      <c r="W589" s="460">
        <f t="shared" si="215"/>
        <v>509.00666660999997</v>
      </c>
      <c r="X589" s="476">
        <f t="shared" si="216"/>
        <v>917.21717883999997</v>
      </c>
      <c r="Y589" s="476">
        <f t="shared" si="217"/>
        <v>37.517856479999999</v>
      </c>
      <c r="Z589" s="478">
        <f t="shared" si="218"/>
        <v>28.061278452000003</v>
      </c>
      <c r="AA589" s="465">
        <f t="shared" si="219"/>
        <v>3579.628597202</v>
      </c>
      <c r="AB589" s="429">
        <f t="shared" si="220"/>
        <v>0.24188314056368673</v>
      </c>
      <c r="AC589" s="454">
        <f t="shared" si="221"/>
        <v>79.566274541137517</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887.81516447000001</v>
      </c>
      <c r="V590" s="475">
        <f t="shared" si="214"/>
        <v>766.73121579999997</v>
      </c>
      <c r="W590" s="460">
        <f t="shared" si="215"/>
        <v>387.00020562600002</v>
      </c>
      <c r="X590" s="476">
        <f t="shared" si="216"/>
        <v>703.44103027200003</v>
      </c>
      <c r="Y590" s="476">
        <f t="shared" si="217"/>
        <v>27.299384528000001</v>
      </c>
      <c r="Z590" s="478">
        <f t="shared" si="218"/>
        <v>27.43736754</v>
      </c>
      <c r="AA590" s="465">
        <f t="shared" si="219"/>
        <v>2799.7243682360004</v>
      </c>
      <c r="AB590" s="429">
        <f t="shared" si="220"/>
        <v>0.18918334808000542</v>
      </c>
      <c r="AC590" s="454">
        <f t="shared" si="221"/>
        <v>82.502068937888922</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286.37756146999999</v>
      </c>
      <c r="V591" s="475">
        <f t="shared" si="214"/>
        <v>260.80708950999997</v>
      </c>
      <c r="W591" s="460">
        <f t="shared" si="215"/>
        <v>88.68101011200001</v>
      </c>
      <c r="X591" s="476">
        <f t="shared" si="216"/>
        <v>150.20733635600001</v>
      </c>
      <c r="Y591" s="476">
        <f t="shared" si="217"/>
        <v>5.0187225920000005</v>
      </c>
      <c r="Z591" s="478">
        <f t="shared" si="218"/>
        <v>11.771545496</v>
      </c>
      <c r="AA591" s="465">
        <f t="shared" si="219"/>
        <v>802.86326553600009</v>
      </c>
      <c r="AB591" s="429">
        <f t="shared" si="220"/>
        <v>5.4251183562132585E-2</v>
      </c>
      <c r="AC591" s="454">
        <f t="shared" si="221"/>
        <v>104.39217531050853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1553.9680185899999</v>
      </c>
      <c r="V592" s="475">
        <f t="shared" si="214"/>
        <v>1344.2996923400001</v>
      </c>
      <c r="W592" s="460">
        <f t="shared" si="215"/>
        <v>589.86512507700002</v>
      </c>
      <c r="X592" s="476">
        <f t="shared" si="216"/>
        <v>892.14602213600006</v>
      </c>
      <c r="Y592" s="476">
        <f t="shared" si="217"/>
        <v>30.647079527999999</v>
      </c>
      <c r="Z592" s="478">
        <f t="shared" si="218"/>
        <v>32.253573788000004</v>
      </c>
      <c r="AA592" s="465">
        <f t="shared" si="219"/>
        <v>4443.1795114590004</v>
      </c>
      <c r="AB592" s="429">
        <f t="shared" si="220"/>
        <v>0.30023511801196029</v>
      </c>
      <c r="AC592" s="454">
        <f t="shared" si="221"/>
        <v>99.117438838106352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1102.25142157</v>
      </c>
      <c r="V594" s="475">
        <f t="shared" si="214"/>
        <v>995.17308963599999</v>
      </c>
      <c r="W594" s="460">
        <f t="shared" si="215"/>
        <v>504.32787843900002</v>
      </c>
      <c r="X594" s="476">
        <f t="shared" si="216"/>
        <v>1049.2548349639999</v>
      </c>
      <c r="Y594" s="476">
        <f t="shared" si="217"/>
        <v>39.246658880000005</v>
      </c>
      <c r="Z594" s="478">
        <f t="shared" si="218"/>
        <v>27.726910038</v>
      </c>
      <c r="AA594" s="465">
        <f t="shared" si="219"/>
        <v>3717.9807935269992</v>
      </c>
      <c r="AB594" s="429">
        <f t="shared" si="220"/>
        <v>0.2512318936095006</v>
      </c>
      <c r="AC594" s="454">
        <f t="shared" si="221"/>
        <v>78.09374291172827</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456.24424547000001</v>
      </c>
      <c r="V595" s="475">
        <f t="shared" si="214"/>
        <v>334.874343232</v>
      </c>
      <c r="W595" s="460">
        <f t="shared" si="215"/>
        <v>203.32387700699999</v>
      </c>
      <c r="X595" s="476">
        <f t="shared" si="216"/>
        <v>395.21875235200002</v>
      </c>
      <c r="Y595" s="476">
        <f t="shared" si="217"/>
        <v>15.18233704</v>
      </c>
      <c r="Z595" s="478">
        <f t="shared" si="218"/>
        <v>12.632947924</v>
      </c>
      <c r="AA595" s="465">
        <f t="shared" si="219"/>
        <v>1417.4765030250001</v>
      </c>
      <c r="AB595" s="429">
        <f t="shared" si="220"/>
        <v>9.5781911144334084E-2</v>
      </c>
      <c r="AC595" s="454">
        <f t="shared" si="221"/>
        <v>77.604528257060409</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1722.7759342300001</v>
      </c>
      <c r="V596" s="475">
        <f t="shared" si="214"/>
        <v>1483.30144017</v>
      </c>
      <c r="W596" s="460">
        <f t="shared" si="215"/>
        <v>728.01205780200007</v>
      </c>
      <c r="X596" s="476">
        <f t="shared" si="216"/>
        <v>1363.4834878720001</v>
      </c>
      <c r="Y596" s="476">
        <f t="shared" si="217"/>
        <v>49.220252015999996</v>
      </c>
      <c r="Z596" s="478">
        <f t="shared" si="218"/>
        <v>39.274944145999996</v>
      </c>
      <c r="AA596" s="465">
        <f t="shared" si="219"/>
        <v>5386.0681162359997</v>
      </c>
      <c r="AB596" s="429">
        <f t="shared" si="220"/>
        <v>0.36394811245597675</v>
      </c>
      <c r="AC596" s="454">
        <f t="shared" si="221"/>
        <v>84.906257440125117</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939.29478253000002</v>
      </c>
      <c r="V597" s="475">
        <f t="shared" si="214"/>
        <v>662.0086870319999</v>
      </c>
      <c r="W597" s="460">
        <f t="shared" si="215"/>
        <v>358.62329311800005</v>
      </c>
      <c r="X597" s="476">
        <f t="shared" si="216"/>
        <v>731.00022353600002</v>
      </c>
      <c r="Y597" s="476">
        <f t="shared" si="217"/>
        <v>28.161656640000004</v>
      </c>
      <c r="Z597" s="478">
        <f t="shared" si="218"/>
        <v>23.683974956</v>
      </c>
      <c r="AA597" s="465">
        <f t="shared" si="219"/>
        <v>2742.7726178119997</v>
      </c>
      <c r="AB597" s="429">
        <f t="shared" si="220"/>
        <v>0.18533499681140617</v>
      </c>
      <c r="AC597" s="454">
        <f t="shared" si="221"/>
        <v>80.591008330366023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89.464383580000003</v>
      </c>
      <c r="V598" s="475">
        <f t="shared" si="214"/>
        <v>101.91266184</v>
      </c>
      <c r="W598" s="460">
        <f t="shared" si="215"/>
        <v>56.676920543999998</v>
      </c>
      <c r="X598" s="476">
        <f t="shared" si="216"/>
        <v>117.25865504000001</v>
      </c>
      <c r="Y598" s="476">
        <f t="shared" si="217"/>
        <v>4.3788420000000006</v>
      </c>
      <c r="Z598" s="478">
        <f t="shared" si="218"/>
        <v>3.6534395660000003</v>
      </c>
      <c r="AA598" s="465">
        <f t="shared" si="219"/>
        <v>373.34490256999999</v>
      </c>
      <c r="AB598" s="429">
        <f t="shared" si="220"/>
        <v>2.5227711505507129E-2</v>
      </c>
      <c r="AC598" s="454">
        <f t="shared" si="221"/>
        <v>71.64091121634371</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4431.9820508599996</v>
      </c>
      <c r="V600" s="475">
        <f t="shared" si="214"/>
        <v>3278.5159977459998</v>
      </c>
      <c r="W600" s="460">
        <f t="shared" si="215"/>
        <v>1387.795885512</v>
      </c>
      <c r="X600" s="476">
        <f t="shared" si="216"/>
        <v>2225.06917432</v>
      </c>
      <c r="Y600" s="476">
        <f t="shared" si="217"/>
        <v>79.201253664000006</v>
      </c>
      <c r="Z600" s="478">
        <f t="shared" si="218"/>
        <v>75.149357412000001</v>
      </c>
      <c r="AA600" s="465">
        <f t="shared" si="219"/>
        <v>11477.713719513999</v>
      </c>
      <c r="AB600" s="429">
        <f t="shared" si="220"/>
        <v>0.7755736008861408</v>
      </c>
      <c r="AC600" s="454">
        <f t="shared" si="221"/>
        <v>101.48538512655377</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927.77614032999998</v>
      </c>
      <c r="V601" s="475">
        <f t="shared" si="214"/>
        <v>728.02315124000006</v>
      </c>
      <c r="W601" s="460">
        <f t="shared" si="215"/>
        <v>321.85050714599998</v>
      </c>
      <c r="X601" s="476">
        <f t="shared" si="216"/>
        <v>531.85934354800008</v>
      </c>
      <c r="Y601" s="476">
        <f t="shared" si="217"/>
        <v>18.582519592000001</v>
      </c>
      <c r="Z601" s="478">
        <f t="shared" si="218"/>
        <v>25.192665218000002</v>
      </c>
      <c r="AA601" s="465">
        <f t="shared" si="219"/>
        <v>2553.2843270740004</v>
      </c>
      <c r="AB601" s="429">
        <f t="shared" si="220"/>
        <v>0.17253086877991758</v>
      </c>
      <c r="AC601" s="454">
        <f t="shared" si="221"/>
        <v>96.902962990373993</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184.60097929</v>
      </c>
      <c r="V602" s="475">
        <f t="shared" si="214"/>
        <v>187.713575214</v>
      </c>
      <c r="W602" s="460">
        <f t="shared" si="215"/>
        <v>80.505515889000009</v>
      </c>
      <c r="X602" s="476">
        <f t="shared" si="216"/>
        <v>119.65675250000001</v>
      </c>
      <c r="Y602" s="476">
        <f t="shared" si="217"/>
        <v>5.1172954559999999</v>
      </c>
      <c r="Z602" s="478">
        <f t="shared" si="218"/>
        <v>4.6862079540000003</v>
      </c>
      <c r="AA602" s="465">
        <f t="shared" si="219"/>
        <v>582.28032630300004</v>
      </c>
      <c r="AB602" s="429">
        <f t="shared" si="220"/>
        <v>3.9345923799108048E-2</v>
      </c>
      <c r="AC602" s="454">
        <f t="shared" si="221"/>
        <v>89.674980973904084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72.896311150000002</v>
      </c>
      <c r="V603" s="475">
        <f t="shared" si="214"/>
        <v>50.065006353999998</v>
      </c>
      <c r="W603" s="460">
        <f t="shared" si="215"/>
        <v>28.282999896</v>
      </c>
      <c r="X603" s="476">
        <f t="shared" si="216"/>
        <v>57.155812804</v>
      </c>
      <c r="Y603" s="476">
        <f t="shared" si="217"/>
        <v>0.95155777600000002</v>
      </c>
      <c r="Z603" s="478">
        <f t="shared" si="218"/>
        <v>1.53105552</v>
      </c>
      <c r="AA603" s="465">
        <f t="shared" si="219"/>
        <v>210.88274349999998</v>
      </c>
      <c r="AB603" s="429">
        <f t="shared" si="220"/>
        <v>1.4249796844381376E-2</v>
      </c>
      <c r="AC603" s="454">
        <f t="shared" si="221"/>
        <v>103.03334250509575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1113.01279206</v>
      </c>
      <c r="V606" s="475">
        <f t="shared" si="214"/>
        <v>739.56241202800004</v>
      </c>
      <c r="W606" s="460">
        <f t="shared" si="215"/>
        <v>304.14823472400002</v>
      </c>
      <c r="X606" s="476">
        <f t="shared" si="216"/>
        <v>470.86875914800004</v>
      </c>
      <c r="Y606" s="476">
        <f t="shared" si="217"/>
        <v>15.296489623999999</v>
      </c>
      <c r="Z606" s="478">
        <f t="shared" si="218"/>
        <v>13.832977846</v>
      </c>
      <c r="AA606" s="465">
        <f t="shared" si="219"/>
        <v>2656.7216654300005</v>
      </c>
      <c r="AB606" s="429">
        <f t="shared" si="220"/>
        <v>0.17952035039056696</v>
      </c>
      <c r="AC606" s="454">
        <f t="shared" si="221"/>
        <v>111.03103489198574</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341.67242161000001</v>
      </c>
      <c r="V607" s="475">
        <f t="shared" si="214"/>
        <v>148.30743428599999</v>
      </c>
      <c r="W607" s="460">
        <f t="shared" si="215"/>
        <v>47.164380743999999</v>
      </c>
      <c r="X607" s="476">
        <f t="shared" si="216"/>
        <v>57.371203387999998</v>
      </c>
      <c r="Y607" s="476">
        <f t="shared" si="217"/>
        <v>1.64092292</v>
      </c>
      <c r="Z607" s="478">
        <f t="shared" si="218"/>
        <v>1.6511912559999999</v>
      </c>
      <c r="AA607" s="465">
        <f t="shared" si="219"/>
        <v>597.80755420399998</v>
      </c>
      <c r="AB607" s="429">
        <f t="shared" si="220"/>
        <v>4.0395131711872423E-2</v>
      </c>
      <c r="AC607" s="454">
        <f t="shared" si="221"/>
        <v>162.74336223013015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166.70766319999998</v>
      </c>
      <c r="V608" s="475">
        <f t="shared" si="214"/>
        <v>65.769096360000006</v>
      </c>
      <c r="W608" s="460">
        <f t="shared" si="215"/>
        <v>29.064236211000001</v>
      </c>
      <c r="X608" s="476">
        <f t="shared" si="216"/>
        <v>40.866488676000003</v>
      </c>
      <c r="Y608" s="476">
        <f t="shared" si="217"/>
        <v>1.487115864</v>
      </c>
      <c r="Z608" s="478">
        <f t="shared" si="218"/>
        <v>0.75770930599999997</v>
      </c>
      <c r="AA608" s="465">
        <f t="shared" si="219"/>
        <v>304.65230961699996</v>
      </c>
      <c r="AB608" s="429">
        <f t="shared" si="220"/>
        <v>2.0586006461044661E-2</v>
      </c>
      <c r="AC608" s="454">
        <f t="shared" si="221"/>
        <v>129.39240271951562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118.41309298</v>
      </c>
      <c r="V609" s="475">
        <f t="shared" si="214"/>
        <v>54.288150136000006</v>
      </c>
      <c r="W609" s="460">
        <f t="shared" si="215"/>
        <v>16.614716592000001</v>
      </c>
      <c r="X609" s="476">
        <f t="shared" si="216"/>
        <v>20.649325407999999</v>
      </c>
      <c r="Y609" s="476">
        <f t="shared" si="217"/>
        <v>0.41818888799999998</v>
      </c>
      <c r="Z609" s="478">
        <f t="shared" si="218"/>
        <v>0.93758929199999996</v>
      </c>
      <c r="AA609" s="465">
        <f t="shared" si="219"/>
        <v>211.32106329600003</v>
      </c>
      <c r="AB609" s="429">
        <f t="shared" si="220"/>
        <v>1.427941504804379E-2</v>
      </c>
      <c r="AC609" s="454">
        <f t="shared" si="221"/>
        <v>171.16163763270234</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68.297569080000002</v>
      </c>
      <c r="V610" s="475">
        <f t="shared" si="214"/>
        <v>39.276268525999996</v>
      </c>
      <c r="W610" s="460">
        <f t="shared" si="215"/>
        <v>19.412759573999999</v>
      </c>
      <c r="X610" s="476">
        <f t="shared" si="216"/>
        <v>27.121530692</v>
      </c>
      <c r="Y610" s="476">
        <f t="shared" si="217"/>
        <v>0.74051504800000001</v>
      </c>
      <c r="Z610" s="478">
        <f t="shared" si="218"/>
        <v>0.98051918599999999</v>
      </c>
      <c r="AA610" s="465">
        <f t="shared" si="219"/>
        <v>155.82916210599998</v>
      </c>
      <c r="AB610" s="429">
        <f t="shared" si="220"/>
        <v>1.0529708906412595E-2</v>
      </c>
      <c r="AC610" s="454">
        <f t="shared" si="221"/>
        <v>116.86458278513419</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166.02914900000002</v>
      </c>
      <c r="V611" s="475">
        <f t="shared" si="214"/>
        <v>113.48242164600001</v>
      </c>
      <c r="W611" s="460">
        <f t="shared" si="215"/>
        <v>48.669686721000005</v>
      </c>
      <c r="X611" s="476">
        <f t="shared" si="216"/>
        <v>78.363273731999996</v>
      </c>
      <c r="Y611" s="476">
        <f t="shared" si="217"/>
        <v>2.743816088</v>
      </c>
      <c r="Z611" s="478">
        <f t="shared" si="218"/>
        <v>2.1157071059999999</v>
      </c>
      <c r="AA611" s="465">
        <f t="shared" si="219"/>
        <v>411.404054293</v>
      </c>
      <c r="AB611" s="429">
        <f t="shared" si="220"/>
        <v>2.7799449577201162E-2</v>
      </c>
      <c r="AC611" s="454">
        <f t="shared" si="221"/>
        <v>103.79102984738067</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221.77647492</v>
      </c>
      <c r="V612" s="475">
        <f t="shared" si="214"/>
        <v>113.57138383799999</v>
      </c>
      <c r="W612" s="460">
        <f t="shared" si="215"/>
        <v>40.178547641999998</v>
      </c>
      <c r="X612" s="476">
        <f t="shared" si="216"/>
        <v>67.856123347999997</v>
      </c>
      <c r="Y612" s="476">
        <f t="shared" si="217"/>
        <v>2.066761632</v>
      </c>
      <c r="Z612" s="478">
        <f t="shared" si="218"/>
        <v>1.2506635780000002</v>
      </c>
      <c r="AA612" s="465">
        <f t="shared" si="219"/>
        <v>446.69995495799998</v>
      </c>
      <c r="AB612" s="429">
        <f t="shared" si="220"/>
        <v>3.0184468880194607E-2</v>
      </c>
      <c r="AC612" s="454">
        <f t="shared" si="221"/>
        <v>127.52819777467113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185.76055771000003</v>
      </c>
      <c r="V613" s="475">
        <f t="shared" si="214"/>
        <v>114.509146906</v>
      </c>
      <c r="W613" s="460">
        <f t="shared" si="215"/>
        <v>44.604783143999995</v>
      </c>
      <c r="X613" s="476">
        <f t="shared" si="216"/>
        <v>73.693990432000007</v>
      </c>
      <c r="Y613" s="476">
        <f t="shared" si="217"/>
        <v>2.4292607040000003</v>
      </c>
      <c r="Z613" s="478">
        <f t="shared" si="218"/>
        <v>2.3353222520000001</v>
      </c>
      <c r="AA613" s="465">
        <f t="shared" si="219"/>
        <v>423.33306114800007</v>
      </c>
      <c r="AB613" s="429">
        <f t="shared" si="220"/>
        <v>2.8605518017974191E-2</v>
      </c>
      <c r="AC613" s="454">
        <f t="shared" si="221"/>
        <v>112.7888536775848</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135.19625184</v>
      </c>
      <c r="V614" s="475">
        <f t="shared" si="214"/>
        <v>54.155785332000001</v>
      </c>
      <c r="W614" s="460">
        <f t="shared" si="215"/>
        <v>23.372569598999998</v>
      </c>
      <c r="X614" s="476">
        <f t="shared" si="216"/>
        <v>37.632275708000002</v>
      </c>
      <c r="Y614" s="476">
        <f t="shared" si="217"/>
        <v>1.042854696</v>
      </c>
      <c r="Z614" s="478">
        <f t="shared" si="218"/>
        <v>1.6601580079999998</v>
      </c>
      <c r="AA614" s="465">
        <f t="shared" si="219"/>
        <v>253.05989518300001</v>
      </c>
      <c r="AB614" s="429">
        <f t="shared" si="220"/>
        <v>1.709979695810528E-2</v>
      </c>
      <c r="AC614" s="454">
        <f t="shared" si="221"/>
        <v>131.82107667478689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283.11454989999999</v>
      </c>
      <c r="V615" s="475">
        <f t="shared" si="214"/>
        <v>205.85130682600001</v>
      </c>
      <c r="W615" s="460">
        <f t="shared" si="215"/>
        <v>88.284321650999999</v>
      </c>
      <c r="X615" s="476">
        <f t="shared" si="216"/>
        <v>142.14696929199999</v>
      </c>
      <c r="Y615" s="476">
        <f t="shared" si="217"/>
        <v>4.8684590239999999</v>
      </c>
      <c r="Z615" s="478">
        <f t="shared" si="218"/>
        <v>3.3591626840000002</v>
      </c>
      <c r="AA615" s="465">
        <f t="shared" si="219"/>
        <v>727.62476937700001</v>
      </c>
      <c r="AB615" s="429">
        <f t="shared" si="220"/>
        <v>4.9167157873977969E-2</v>
      </c>
      <c r="AC615" s="454">
        <f t="shared" si="221"/>
        <v>102.724506330624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1326.6988264399999</v>
      </c>
      <c r="V616" s="475">
        <f t="shared" si="214"/>
        <v>883.42269630999999</v>
      </c>
      <c r="W616" s="460">
        <f t="shared" si="215"/>
        <v>365.481299304</v>
      </c>
      <c r="X616" s="476">
        <f t="shared" si="216"/>
        <v>610.03187602000003</v>
      </c>
      <c r="Y616" s="476">
        <f t="shared" si="217"/>
        <v>21.469149416</v>
      </c>
      <c r="Z616" s="478">
        <f t="shared" si="218"/>
        <v>17.146300830000001</v>
      </c>
      <c r="AA616" s="465">
        <f t="shared" si="219"/>
        <v>3224.2501483200003</v>
      </c>
      <c r="AB616" s="429">
        <f t="shared" si="220"/>
        <v>0.2178694606608555</v>
      </c>
      <c r="AC616" s="454">
        <f t="shared" si="221"/>
        <v>104.51594231503518</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940.66608220000001</v>
      </c>
      <c r="V617" s="475">
        <f t="shared" si="214"/>
        <v>637.85605059</v>
      </c>
      <c r="W617" s="460">
        <f t="shared" si="215"/>
        <v>273.56002546499997</v>
      </c>
      <c r="X617" s="476">
        <f t="shared" si="216"/>
        <v>450.70443638399996</v>
      </c>
      <c r="Y617" s="476">
        <f t="shared" si="217"/>
        <v>15.200818152</v>
      </c>
      <c r="Z617" s="478">
        <f t="shared" si="218"/>
        <v>6.8371622859999999</v>
      </c>
      <c r="AA617" s="465">
        <f t="shared" si="219"/>
        <v>2324.8245750769997</v>
      </c>
      <c r="AB617" s="429">
        <f t="shared" si="220"/>
        <v>0.15709335597520102</v>
      </c>
      <c r="AC617" s="454">
        <f t="shared" si="221"/>
        <v>104.56155052969258</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17.909471189999998</v>
      </c>
      <c r="V618" s="475">
        <f t="shared" si="214"/>
        <v>15.567746699999999</v>
      </c>
      <c r="W618" s="460">
        <f t="shared" si="215"/>
        <v>7.4770715250000004</v>
      </c>
      <c r="X618" s="476">
        <f t="shared" si="216"/>
        <v>11.139661948000001</v>
      </c>
      <c r="Y618" s="476">
        <f t="shared" si="217"/>
        <v>0.39513125599999999</v>
      </c>
      <c r="Z618" s="478">
        <f t="shared" si="218"/>
        <v>0.37696705799999997</v>
      </c>
      <c r="AA618" s="465">
        <f t="shared" si="219"/>
        <v>52.866049676999999</v>
      </c>
      <c r="AB618" s="429">
        <f t="shared" si="220"/>
        <v>3.5722717532941416E-3</v>
      </c>
      <c r="AC618" s="454">
        <f t="shared" si="221"/>
        <v>94.773619007184593</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204.55824636</v>
      </c>
      <c r="V619" s="475">
        <f t="shared" si="214"/>
        <v>99.646915566000004</v>
      </c>
      <c r="W619" s="460">
        <f t="shared" si="215"/>
        <v>44.699482428000003</v>
      </c>
      <c r="X619" s="476">
        <f t="shared" si="216"/>
        <v>68.809410372000002</v>
      </c>
      <c r="Y619" s="476">
        <f t="shared" si="217"/>
        <v>1.8822025039999999</v>
      </c>
      <c r="Z619" s="478">
        <f t="shared" si="218"/>
        <v>1.6217310999999999</v>
      </c>
      <c r="AA619" s="465">
        <f t="shared" si="219"/>
        <v>421.21798833000003</v>
      </c>
      <c r="AB619" s="429">
        <f t="shared" si="220"/>
        <v>2.8462598035678088E-2</v>
      </c>
      <c r="AC619" s="454">
        <f t="shared" si="221"/>
        <v>124.2754994272468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622.11400679999997</v>
      </c>
      <c r="V620" s="475">
        <f t="shared" si="214"/>
        <v>403.08633323200002</v>
      </c>
      <c r="W620" s="460">
        <f t="shared" si="215"/>
        <v>161.24243171099999</v>
      </c>
      <c r="X620" s="476">
        <f t="shared" si="216"/>
        <v>272.93881568400002</v>
      </c>
      <c r="Y620" s="476">
        <f t="shared" si="217"/>
        <v>9.3528488559999996</v>
      </c>
      <c r="Z620" s="478">
        <f t="shared" si="218"/>
        <v>9.8675015219999995</v>
      </c>
      <c r="AA620" s="465">
        <f t="shared" si="219"/>
        <v>1478.601937805</v>
      </c>
      <c r="AB620" s="429">
        <f t="shared" si="220"/>
        <v>9.9912287168389763E-2</v>
      </c>
      <c r="AC620" s="454">
        <f t="shared" si="221"/>
        <v>107.12421157320038</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279.03921071000002</v>
      </c>
      <c r="V621" s="475">
        <f t="shared" si="214"/>
        <v>152.040483518</v>
      </c>
      <c r="W621" s="460">
        <f t="shared" si="215"/>
        <v>61.668603860999994</v>
      </c>
      <c r="X621" s="476">
        <f t="shared" si="216"/>
        <v>76.588355280000002</v>
      </c>
      <c r="Y621" s="476">
        <f t="shared" si="217"/>
        <v>2.3757236879999999</v>
      </c>
      <c r="Z621" s="478">
        <f t="shared" si="218"/>
        <v>3.2334651280000002</v>
      </c>
      <c r="AA621" s="465">
        <f t="shared" si="219"/>
        <v>574.94584218500006</v>
      </c>
      <c r="AB621" s="429">
        <f t="shared" si="220"/>
        <v>3.8850317060950067E-2</v>
      </c>
      <c r="AC621" s="454">
        <f t="shared" si="221"/>
        <v>131.42625776339023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105.65083229999999</v>
      </c>
      <c r="V622" s="475">
        <f t="shared" si="214"/>
        <v>74.399528697999997</v>
      </c>
      <c r="W622" s="460">
        <f t="shared" si="215"/>
        <v>26.639283351</v>
      </c>
      <c r="X622" s="476">
        <f t="shared" si="216"/>
        <v>38.258521588000001</v>
      </c>
      <c r="Y622" s="476">
        <f t="shared" si="217"/>
        <v>1.4603076800000001</v>
      </c>
      <c r="Z622" s="478">
        <f t="shared" si="218"/>
        <v>1.5433950859999999</v>
      </c>
      <c r="AA622" s="465">
        <f t="shared" si="219"/>
        <v>247.95186870299997</v>
      </c>
      <c r="AB622" s="429">
        <f t="shared" si="220"/>
        <v>1.6754636712142709E-2</v>
      </c>
      <c r="AC622" s="454">
        <f t="shared" si="221"/>
        <v>113.90023401642186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33.417763469999997</v>
      </c>
      <c r="V623" s="475">
        <f t="shared" si="214"/>
        <v>18.842584596000002</v>
      </c>
      <c r="W623" s="460">
        <f t="shared" si="215"/>
        <v>8.458373825999999</v>
      </c>
      <c r="X623" s="476">
        <f t="shared" si="216"/>
        <v>20.745632812</v>
      </c>
      <c r="Y623" s="476">
        <f t="shared" si="217"/>
        <v>0.68625450399999999</v>
      </c>
      <c r="Z623" s="478">
        <f t="shared" si="218"/>
        <v>0.47143521199999999</v>
      </c>
      <c r="AA623" s="465">
        <f t="shared" si="219"/>
        <v>82.622044420000009</v>
      </c>
      <c r="AB623" s="429">
        <f t="shared" si="220"/>
        <v>5.5829477951212922E-3</v>
      </c>
      <c r="AC623" s="454">
        <f t="shared" si="221"/>
        <v>91.422838484690814</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12.966904990000002</v>
      </c>
      <c r="V624" s="475">
        <f t="shared" si="214"/>
        <v>7.7476337399999995</v>
      </c>
      <c r="W624" s="460">
        <f t="shared" si="215"/>
        <v>2.9298287520000001</v>
      </c>
      <c r="X624" s="476">
        <f t="shared" si="216"/>
        <v>6.2669447600000003</v>
      </c>
      <c r="Y624" s="476">
        <f t="shared" si="217"/>
        <v>0.149771232</v>
      </c>
      <c r="Z624" s="478">
        <f t="shared" si="218"/>
        <v>0.19341713999999999</v>
      </c>
      <c r="AA624" s="465">
        <f t="shared" si="219"/>
        <v>30.254500614000001</v>
      </c>
      <c r="AB624" s="429">
        <f t="shared" si="220"/>
        <v>2.04436114696939E-3</v>
      </c>
      <c r="AC624" s="454">
        <f t="shared" si="221"/>
        <v>113.59020888025231</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63.392707430000002</v>
      </c>
      <c r="V625" s="475">
        <f t="shared" si="214"/>
        <v>47.853103606000005</v>
      </c>
      <c r="W625" s="460">
        <f t="shared" si="215"/>
        <v>21.06603819</v>
      </c>
      <c r="X625" s="476">
        <f t="shared" si="216"/>
        <v>39.043505947999996</v>
      </c>
      <c r="Y625" s="476">
        <f t="shared" si="217"/>
        <v>1.4830551839999999</v>
      </c>
      <c r="Z625" s="478">
        <f t="shared" si="218"/>
        <v>1.3295617099999999</v>
      </c>
      <c r="AA625" s="465">
        <f t="shared" si="219"/>
        <v>174.16797206799998</v>
      </c>
      <c r="AB625" s="429">
        <f t="shared" si="220"/>
        <v>1.1768901416852488E-2</v>
      </c>
      <c r="AC625" s="454">
        <f t="shared" si="221"/>
        <v>90.920929332251106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29.521153349999999</v>
      </c>
      <c r="V626" s="475">
        <f t="shared" si="214"/>
        <v>23.389838295999997</v>
      </c>
      <c r="W626" s="460">
        <f t="shared" si="215"/>
        <v>12.631484864999999</v>
      </c>
      <c r="X626" s="476">
        <f t="shared" si="216"/>
        <v>28.072445727999998</v>
      </c>
      <c r="Y626" s="476">
        <f t="shared" si="217"/>
        <v>1.1817907919999999</v>
      </c>
      <c r="Z626" s="478">
        <f t="shared" si="218"/>
        <v>0.56505610799999995</v>
      </c>
      <c r="AA626" s="465">
        <f t="shared" si="219"/>
        <v>95.361769139000003</v>
      </c>
      <c r="AB626" s="429">
        <f t="shared" si="220"/>
        <v>6.4437981714305023E-3</v>
      </c>
      <c r="AC626" s="454">
        <f t="shared" si="221"/>
        <v>72.794667448411118</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3.8819643199999998</v>
      </c>
      <c r="V627" s="475">
        <f t="shared" si="214"/>
        <v>2.9486262079999999</v>
      </c>
      <c r="W627" s="460">
        <f t="shared" si="215"/>
        <v>1.264589808</v>
      </c>
      <c r="X627" s="476">
        <f t="shared" si="216"/>
        <v>2.036121536</v>
      </c>
      <c r="Y627" s="476">
        <f t="shared" si="217"/>
        <v>7.2222592000000002E-2</v>
      </c>
      <c r="Z627" s="478">
        <f t="shared" si="218"/>
        <v>7.3611488000000003E-2</v>
      </c>
      <c r="AA627" s="465">
        <f t="shared" si="219"/>
        <v>10.277135951999998</v>
      </c>
      <c r="AB627" s="429">
        <f t="shared" si="220"/>
        <v>6.9444799999999985E-4</v>
      </c>
      <c r="AC627" s="454">
        <f t="shared" si="221"/>
        <v>99.999999999999986</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40.429183080000001</v>
      </c>
      <c r="V628" s="475">
        <f t="shared" si="214"/>
        <v>34.26817097</v>
      </c>
      <c r="W628" s="460">
        <f t="shared" si="215"/>
        <v>15.130523288999999</v>
      </c>
      <c r="X628" s="476">
        <f t="shared" si="216"/>
        <v>33.209444599999998</v>
      </c>
      <c r="Y628" s="476">
        <f t="shared" si="217"/>
        <v>1.682917392</v>
      </c>
      <c r="Z628" s="478">
        <f t="shared" si="218"/>
        <v>1.2006143</v>
      </c>
      <c r="AA628" s="465">
        <f t="shared" si="219"/>
        <v>125.92085363099999</v>
      </c>
      <c r="AB628" s="429">
        <f t="shared" si="220"/>
        <v>8.508740700790593E-3</v>
      </c>
      <c r="AC628" s="454">
        <f t="shared" si="221"/>
        <v>72.3223230881311</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85.242519310000006</v>
      </c>
      <c r="V629" s="475">
        <f t="shared" si="214"/>
        <v>67.199781813999991</v>
      </c>
      <c r="W629" s="460">
        <f t="shared" si="215"/>
        <v>23.679613871999997</v>
      </c>
      <c r="X629" s="476">
        <f t="shared" si="216"/>
        <v>51.602399563999995</v>
      </c>
      <c r="Y629" s="476">
        <f t="shared" si="217"/>
        <v>1.9364655440000003</v>
      </c>
      <c r="Z629" s="478">
        <f t="shared" si="218"/>
        <v>1.7445206520000001</v>
      </c>
      <c r="AA629" s="465">
        <f t="shared" si="219"/>
        <v>231.40530075599997</v>
      </c>
      <c r="AB629" s="429">
        <f t="shared" si="220"/>
        <v>1.5636549817960671E-2</v>
      </c>
      <c r="AC629" s="454">
        <f t="shared" si="221"/>
        <v>92.903626872446537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67.253429750000009</v>
      </c>
      <c r="V630" s="475">
        <f t="shared" si="214"/>
        <v>40.314385803999997</v>
      </c>
      <c r="W630" s="460">
        <f t="shared" si="215"/>
        <v>21.353912795999999</v>
      </c>
      <c r="X630" s="476">
        <f t="shared" si="216"/>
        <v>23.995760676</v>
      </c>
      <c r="Y630" s="476">
        <f t="shared" si="217"/>
        <v>0.85714033600000006</v>
      </c>
      <c r="Z630" s="478">
        <f t="shared" si="218"/>
        <v>0.9608615920000001</v>
      </c>
      <c r="AA630" s="465">
        <f t="shared" si="219"/>
        <v>154.73549095399997</v>
      </c>
      <c r="AB630" s="429">
        <f t="shared" si="220"/>
        <v>1.0455807213595512E-2</v>
      </c>
      <c r="AC630" s="454">
        <f t="shared" si="221"/>
        <v>113.10344753343699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526.48282466000001</v>
      </c>
      <c r="V631" s="475">
        <f t="shared" si="214"/>
        <v>355.444998876</v>
      </c>
      <c r="W631" s="460">
        <f t="shared" si="215"/>
        <v>134.83880032799999</v>
      </c>
      <c r="X631" s="476">
        <f t="shared" si="216"/>
        <v>184.74001601200001</v>
      </c>
      <c r="Y631" s="476">
        <f t="shared" si="217"/>
        <v>4.8570909919999998</v>
      </c>
      <c r="Z631" s="478">
        <f t="shared" si="218"/>
        <v>3.7732848620000006</v>
      </c>
      <c r="AA631" s="465">
        <f t="shared" si="219"/>
        <v>1210.13701573</v>
      </c>
      <c r="AB631" s="429">
        <f t="shared" si="220"/>
        <v>8.1771539680383809E-2</v>
      </c>
      <c r="AC631" s="454">
        <f t="shared" si="221"/>
        <v>127.71632570054949</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8.6374667599999988</v>
      </c>
      <c r="V632" s="475">
        <f t="shared" si="214"/>
        <v>6.5607663439999993</v>
      </c>
      <c r="W632" s="460">
        <f t="shared" si="215"/>
        <v>3.8188081739999999</v>
      </c>
      <c r="X632" s="476">
        <f t="shared" si="216"/>
        <v>4.5304208479999994</v>
      </c>
      <c r="Y632" s="476">
        <f t="shared" si="217"/>
        <v>0.13450569600000001</v>
      </c>
      <c r="Z632" s="478">
        <f t="shared" si="218"/>
        <v>0.16378738399999998</v>
      </c>
      <c r="AA632" s="465">
        <f t="shared" si="219"/>
        <v>23.845755205999996</v>
      </c>
      <c r="AB632" s="429">
        <f t="shared" si="220"/>
        <v>1.6113085482802889E-3</v>
      </c>
      <c r="AC632" s="454">
        <f t="shared" si="221"/>
        <v>104.61376197127032</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16.22729485</v>
      </c>
      <c r="V633" s="475">
        <f t="shared" si="214"/>
        <v>9.4274787199999999</v>
      </c>
      <c r="W633" s="460">
        <f t="shared" si="215"/>
        <v>4.9434086070000003</v>
      </c>
      <c r="X633" s="476">
        <f t="shared" si="216"/>
        <v>5.0611978759999996</v>
      </c>
      <c r="Y633" s="476">
        <f t="shared" si="217"/>
        <v>0.20634307199999999</v>
      </c>
      <c r="Z633" s="478">
        <f t="shared" si="218"/>
        <v>0.33429686400000003</v>
      </c>
      <c r="AA633" s="465">
        <f t="shared" si="219"/>
        <v>36.200019989000005</v>
      </c>
      <c r="AB633" s="429">
        <f t="shared" si="220"/>
        <v>2.4461125744307051E-3</v>
      </c>
      <c r="AC633" s="454">
        <f t="shared" si="221"/>
        <v>113.95404446063174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202.93922025000001</v>
      </c>
      <c r="V634" s="475">
        <f t="shared" si="214"/>
        <v>127.35297421</v>
      </c>
      <c r="W634" s="460">
        <f t="shared" si="215"/>
        <v>49.321480893</v>
      </c>
      <c r="X634" s="476">
        <f t="shared" si="216"/>
        <v>73.757606035999999</v>
      </c>
      <c r="Y634" s="476">
        <f t="shared" si="217"/>
        <v>2.4376447679999997</v>
      </c>
      <c r="Z634" s="478">
        <f t="shared" si="218"/>
        <v>2.2842673520000001</v>
      </c>
      <c r="AA634" s="465">
        <f t="shared" si="219"/>
        <v>458.093193509</v>
      </c>
      <c r="AB634" s="429">
        <f t="shared" si="220"/>
        <v>3.0954334313737415E-2</v>
      </c>
      <c r="AC634" s="454">
        <f t="shared" si="221"/>
        <v>117.21426778729445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494.89744082999999</v>
      </c>
      <c r="V635" s="475">
        <f t="shared" si="214"/>
        <v>311.405189656</v>
      </c>
      <c r="W635" s="460">
        <f t="shared" si="215"/>
        <v>126.13644163799999</v>
      </c>
      <c r="X635" s="476">
        <f t="shared" si="216"/>
        <v>189.64070741199998</v>
      </c>
      <c r="Y635" s="476">
        <f t="shared" si="217"/>
        <v>5.6626964160000002</v>
      </c>
      <c r="Z635" s="478">
        <f t="shared" si="218"/>
        <v>4.5245687659999998</v>
      </c>
      <c r="AA635" s="465">
        <f t="shared" si="219"/>
        <v>1132.2670447179999</v>
      </c>
      <c r="AB635" s="429">
        <f t="shared" si="220"/>
        <v>7.6509699622812344E-2</v>
      </c>
      <c r="AC635" s="454">
        <f t="shared" si="221"/>
        <v>118.08598786913007</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1205.80605977</v>
      </c>
      <c r="V636" s="475">
        <f t="shared" si="214"/>
        <v>643.40496541199991</v>
      </c>
      <c r="W636" s="460">
        <f t="shared" si="215"/>
        <v>253.88264909699998</v>
      </c>
      <c r="X636" s="476">
        <f t="shared" si="216"/>
        <v>301.31097338400002</v>
      </c>
      <c r="Y636" s="476">
        <f t="shared" si="217"/>
        <v>9.4286717200000005</v>
      </c>
      <c r="Z636" s="478">
        <f t="shared" si="218"/>
        <v>11.943118474</v>
      </c>
      <c r="AA636" s="465">
        <f t="shared" si="219"/>
        <v>2425.776437857</v>
      </c>
      <c r="AB636" s="429">
        <f t="shared" si="220"/>
        <v>0.16391488869903373</v>
      </c>
      <c r="AC636" s="454">
        <f t="shared" si="221"/>
        <v>136.13348822786219</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74.945655459999998</v>
      </c>
      <c r="V637" s="475">
        <f t="shared" si="214"/>
        <v>23.608299241999998</v>
      </c>
      <c r="W637" s="460">
        <f t="shared" si="215"/>
        <v>11.794077983999999</v>
      </c>
      <c r="X637" s="476">
        <f t="shared" si="216"/>
        <v>9.4680319920000002</v>
      </c>
      <c r="Y637" s="476">
        <f t="shared" si="217"/>
        <v>0.27438247199999999</v>
      </c>
      <c r="Z637" s="478">
        <f t="shared" si="218"/>
        <v>0.44241590999999997</v>
      </c>
      <c r="AA637" s="465">
        <f t="shared" si="219"/>
        <v>120.53286306</v>
      </c>
      <c r="AB637" s="429">
        <f t="shared" si="220"/>
        <v>8.1446626839651332E-3</v>
      </c>
      <c r="AC637" s="454">
        <f t="shared" si="221"/>
        <v>171.95036617399012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78.490632219999995</v>
      </c>
      <c r="V638" s="475">
        <f t="shared" si="214"/>
        <v>31.614786126000002</v>
      </c>
      <c r="W638" s="460">
        <f t="shared" si="215"/>
        <v>11.372447286</v>
      </c>
      <c r="X638" s="476">
        <f t="shared" si="216"/>
        <v>17.888680283999999</v>
      </c>
      <c r="Y638" s="476">
        <f t="shared" si="217"/>
        <v>0.32744067200000004</v>
      </c>
      <c r="Z638" s="478">
        <f t="shared" si="218"/>
        <v>0.48312171199999998</v>
      </c>
      <c r="AA638" s="465">
        <f t="shared" si="219"/>
        <v>140.17710829999999</v>
      </c>
      <c r="AB638" s="429">
        <f t="shared" si="220"/>
        <v>9.4720662409622271E-3</v>
      </c>
      <c r="AC638" s="454">
        <f t="shared" si="221"/>
        <v>157.97677789987378</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64.115170210000002</v>
      </c>
      <c r="V639" s="475">
        <f t="shared" si="214"/>
        <v>46.718360106000006</v>
      </c>
      <c r="W639" s="460">
        <f t="shared" si="215"/>
        <v>16.610659404</v>
      </c>
      <c r="X639" s="476">
        <f t="shared" si="216"/>
        <v>26.744894767999998</v>
      </c>
      <c r="Y639" s="476">
        <f t="shared" si="217"/>
        <v>0.77707115199999999</v>
      </c>
      <c r="Z639" s="478">
        <f t="shared" si="218"/>
        <v>1.8545912640000002</v>
      </c>
      <c r="AA639" s="465">
        <f t="shared" si="219"/>
        <v>156.820746904</v>
      </c>
      <c r="AB639" s="429">
        <f t="shared" si="220"/>
        <v>1.0596712406513954E-2</v>
      </c>
      <c r="AC639" s="454">
        <f t="shared" si="221"/>
        <v>116.05317205307971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196.87058209</v>
      </c>
      <c r="V640" s="475">
        <f t="shared" si="214"/>
        <v>113.892457866</v>
      </c>
      <c r="W640" s="460">
        <f t="shared" si="215"/>
        <v>46.758654659999998</v>
      </c>
      <c r="X640" s="476">
        <f t="shared" si="216"/>
        <v>55.309268523999997</v>
      </c>
      <c r="Y640" s="476">
        <f t="shared" si="217"/>
        <v>1.62845488</v>
      </c>
      <c r="Z640" s="478">
        <f t="shared" si="218"/>
        <v>2.3423185700000002</v>
      </c>
      <c r="AA640" s="465">
        <f t="shared" si="219"/>
        <v>416.80173658999996</v>
      </c>
      <c r="AB640" s="429">
        <f t="shared" si="220"/>
        <v>2.8164182484627338E-2</v>
      </c>
      <c r="AC640" s="454">
        <f t="shared" si="221"/>
        <v>132.35321255783577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49.25665394</v>
      </c>
      <c r="V641" s="475">
        <f t="shared" si="214"/>
        <v>37.413909236000002</v>
      </c>
      <c r="W641" s="460">
        <f t="shared" si="215"/>
        <v>17.562233880000001</v>
      </c>
      <c r="X641" s="476">
        <f t="shared" si="216"/>
        <v>27.286068668000002</v>
      </c>
      <c r="Y641" s="476">
        <f t="shared" si="217"/>
        <v>0.71633317600000002</v>
      </c>
      <c r="Z641" s="478">
        <f t="shared" si="218"/>
        <v>0.73340021999999994</v>
      </c>
      <c r="AA641" s="465">
        <f t="shared" si="219"/>
        <v>132.96859912000002</v>
      </c>
      <c r="AB641" s="429">
        <f t="shared" si="220"/>
        <v>8.9849718981012249E-3</v>
      </c>
      <c r="AC641" s="454">
        <f t="shared" si="221"/>
        <v>107.00821498302177</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182.76683321000002</v>
      </c>
      <c r="V643" s="475">
        <f t="shared" si="214"/>
        <v>110.48382851000001</v>
      </c>
      <c r="W643" s="460">
        <f t="shared" si="215"/>
        <v>44.848465722</v>
      </c>
      <c r="X643" s="476">
        <f t="shared" si="216"/>
        <v>66.609469200000007</v>
      </c>
      <c r="Y643" s="476">
        <f t="shared" si="217"/>
        <v>2.7061512400000001</v>
      </c>
      <c r="Z643" s="478">
        <f t="shared" si="218"/>
        <v>5.9893477860000006</v>
      </c>
      <c r="AA643" s="465">
        <f t="shared" si="219"/>
        <v>413.40409566800008</v>
      </c>
      <c r="AB643" s="429">
        <f t="shared" si="220"/>
        <v>2.7934596639502676E-2</v>
      </c>
      <c r="AC643" s="454">
        <f t="shared" si="221"/>
        <v>107.67998086606826</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227.0587007</v>
      </c>
      <c r="V644" s="475">
        <f t="shared" si="214"/>
        <v>122.65978973600001</v>
      </c>
      <c r="W644" s="460">
        <f t="shared" si="215"/>
        <v>57.533462492999995</v>
      </c>
      <c r="X644" s="476">
        <f t="shared" si="216"/>
        <v>73.757773159999999</v>
      </c>
      <c r="Y644" s="476">
        <f t="shared" si="217"/>
        <v>3.1611286719999998</v>
      </c>
      <c r="Z644" s="478">
        <f t="shared" si="218"/>
        <v>5.3909984560000002</v>
      </c>
      <c r="AA644" s="465">
        <f t="shared" si="219"/>
        <v>489.56185321700002</v>
      </c>
      <c r="AB644" s="429">
        <f t="shared" si="220"/>
        <v>3.3080738780796003E-2</v>
      </c>
      <c r="AC644" s="454">
        <f t="shared" si="221"/>
        <v>109.78655891001729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90.726510550000015</v>
      </c>
      <c r="V645" s="475">
        <f t="shared" si="214"/>
        <v>59.07506506</v>
      </c>
      <c r="W645" s="460">
        <f t="shared" si="215"/>
        <v>28.331369297999998</v>
      </c>
      <c r="X645" s="476">
        <f t="shared" si="216"/>
        <v>35.444728099999999</v>
      </c>
      <c r="Y645" s="476">
        <f t="shared" si="217"/>
        <v>1.125570264</v>
      </c>
      <c r="Z645" s="478">
        <f t="shared" si="218"/>
        <v>1.8236927939999998</v>
      </c>
      <c r="AA645" s="465">
        <f t="shared" si="219"/>
        <v>216.52693606600002</v>
      </c>
      <c r="AB645" s="429">
        <f t="shared" si="220"/>
        <v>1.4631186976552472E-2</v>
      </c>
      <c r="AC645" s="454">
        <f t="shared" si="221"/>
        <v>113.92342900472001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175.30695026000001</v>
      </c>
      <c r="V646" s="475">
        <f t="shared" si="214"/>
        <v>100.72853736</v>
      </c>
      <c r="W646" s="460">
        <f t="shared" si="215"/>
        <v>37.665374616000001</v>
      </c>
      <c r="X646" s="476">
        <f t="shared" si="216"/>
        <v>44.138474599999995</v>
      </c>
      <c r="Y646" s="476">
        <f t="shared" si="217"/>
        <v>1.40122528</v>
      </c>
      <c r="Z646" s="478">
        <f t="shared" si="218"/>
        <v>1.961487706</v>
      </c>
      <c r="AA646" s="465">
        <f t="shared" si="219"/>
        <v>361.20204982200005</v>
      </c>
      <c r="AB646" s="429">
        <f t="shared" si="220"/>
        <v>2.4407193041556866E-2</v>
      </c>
      <c r="AC646" s="454">
        <f t="shared" si="221"/>
        <v>136.12398533268936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66.115724999999998</v>
      </c>
      <c r="V647" s="475">
        <f t="shared" si="214"/>
        <v>45.356081958000004</v>
      </c>
      <c r="W647" s="460">
        <f t="shared" si="215"/>
        <v>15.507153434999999</v>
      </c>
      <c r="X647" s="476">
        <f t="shared" si="216"/>
        <v>22.924522224</v>
      </c>
      <c r="Y647" s="476">
        <f t="shared" si="217"/>
        <v>0.73776872000000004</v>
      </c>
      <c r="Z647" s="478">
        <f t="shared" si="218"/>
        <v>1.752695372</v>
      </c>
      <c r="AA647" s="465">
        <f t="shared" si="219"/>
        <v>152.39394670900001</v>
      </c>
      <c r="AB647" s="429">
        <f t="shared" si="220"/>
        <v>1.0297584073856341E-2</v>
      </c>
      <c r="AC647" s="454">
        <f t="shared" si="221"/>
        <v>120.89339897894027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60.121964890000001</v>
      </c>
      <c r="V648" s="475">
        <f t="shared" si="214"/>
        <v>36.469806890000001</v>
      </c>
      <c r="W648" s="460">
        <f t="shared" si="215"/>
        <v>12.986392302</v>
      </c>
      <c r="X648" s="476">
        <f t="shared" si="216"/>
        <v>18.685034939999998</v>
      </c>
      <c r="Y648" s="476">
        <f t="shared" si="217"/>
        <v>0.762995376</v>
      </c>
      <c r="Z648" s="478">
        <f t="shared" si="218"/>
        <v>3.038405306</v>
      </c>
      <c r="AA648" s="465">
        <f t="shared" si="219"/>
        <v>132.06459970399999</v>
      </c>
      <c r="AB648" s="429">
        <f t="shared" si="220"/>
        <v>8.9238867291033166E-3</v>
      </c>
      <c r="AC648" s="454">
        <f t="shared" si="221"/>
        <v>114.17427859413654</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19.188474370000002</v>
      </c>
      <c r="V649" s="475">
        <f t="shared" ref="V649:V712" si="235">IFERROR(V$5*I649,"")</f>
        <v>21.762664945999997</v>
      </c>
      <c r="W649" s="460">
        <f t="shared" ref="W649:W712" si="236">IFERROR(W$5*K649,"")</f>
        <v>6.7404387840000002</v>
      </c>
      <c r="X649" s="476">
        <f t="shared" ref="X649:X712" si="237">IFERROR(X$5*M649,"")</f>
        <v>11.19549016</v>
      </c>
      <c r="Y649" s="476">
        <f t="shared" ref="Y649:Y712" si="238">IFERROR(Y$5*O649,"")</f>
        <v>0.24921343199999998</v>
      </c>
      <c r="Z649" s="478">
        <f t="shared" ref="Z649:Z712" si="239">IFERROR(Z$5*Q649,"")</f>
        <v>1.316581056</v>
      </c>
      <c r="AA649" s="465">
        <f t="shared" ref="AA649:AA712" si="240">IFERROR(SUM(U649:Z649),"")</f>
        <v>60.452862747999987</v>
      </c>
      <c r="AB649" s="429">
        <f t="shared" ref="AB649:AB712" si="241">IF(OR(AA649="", AA649=0), "", AA649/$AA$5)</f>
        <v>4.0849288970876401E-3</v>
      </c>
      <c r="AC649" s="454">
        <f t="shared" ref="AC649:AC712" si="242">IF(OR(AB649="", AB649=0), "", IF(AN649&gt;0, AB649/AN649*100, ""))</f>
        <v>114.44326335088996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58.842117619999996</v>
      </c>
      <c r="V650" s="475">
        <f t="shared" si="235"/>
        <v>33.799412569999994</v>
      </c>
      <c r="W650" s="460">
        <f t="shared" si="236"/>
        <v>10.371257843999999</v>
      </c>
      <c r="X650" s="476">
        <f t="shared" si="237"/>
        <v>9.8960893320000007</v>
      </c>
      <c r="Y650" s="476">
        <f t="shared" si="238"/>
        <v>0.37206322400000003</v>
      </c>
      <c r="Z650" s="478">
        <f t="shared" si="239"/>
        <v>0.936117482</v>
      </c>
      <c r="AA650" s="465">
        <f t="shared" si="240"/>
        <v>114.217058072</v>
      </c>
      <c r="AB650" s="429">
        <f t="shared" si="241"/>
        <v>7.7178902677207924E-3</v>
      </c>
      <c r="AC650" s="454">
        <f t="shared" si="242"/>
        <v>152.21847365436875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197.10730182</v>
      </c>
      <c r="V651" s="475">
        <f t="shared" si="235"/>
        <v>157.08480370000001</v>
      </c>
      <c r="W651" s="460">
        <f t="shared" si="236"/>
        <v>47.968714622999997</v>
      </c>
      <c r="X651" s="476">
        <f t="shared" si="237"/>
        <v>57.326821704000004</v>
      </c>
      <c r="Y651" s="476">
        <f t="shared" si="238"/>
        <v>1.8108740000000001</v>
      </c>
      <c r="Z651" s="478">
        <f t="shared" si="239"/>
        <v>3.7781871500000004</v>
      </c>
      <c r="AA651" s="465">
        <f t="shared" si="240"/>
        <v>465.07670299700004</v>
      </c>
      <c r="AB651" s="429">
        <f t="shared" si="241"/>
        <v>3.1426224947428881E-2</v>
      </c>
      <c r="AC651" s="454">
        <f t="shared" si="242"/>
        <v>133.26274657371698</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1340.08301375</v>
      </c>
      <c r="V653" s="475">
        <f t="shared" si="235"/>
        <v>749.80574691000004</v>
      </c>
      <c r="W653" s="460">
        <f t="shared" si="236"/>
        <v>294.25459786499999</v>
      </c>
      <c r="X653" s="476">
        <f t="shared" si="237"/>
        <v>483.44310147200002</v>
      </c>
      <c r="Y653" s="476">
        <f t="shared" si="238"/>
        <v>14.193923120000001</v>
      </c>
      <c r="Z653" s="478">
        <f t="shared" si="239"/>
        <v>0</v>
      </c>
      <c r="AA653" s="465">
        <f t="shared" si="240"/>
        <v>2881.7803831169999</v>
      </c>
      <c r="AB653" s="429">
        <f t="shared" si="241"/>
        <v>0.19472804805169266</v>
      </c>
      <c r="AC653" s="454">
        <f t="shared" si="242"/>
        <v>121.22787746522947</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1300.0465840699999</v>
      </c>
      <c r="V654" s="475">
        <f t="shared" si="235"/>
        <v>796.45955083199999</v>
      </c>
      <c r="W654" s="460">
        <f t="shared" si="236"/>
        <v>326.48353722900004</v>
      </c>
      <c r="X654" s="476">
        <f t="shared" si="237"/>
        <v>477.57472692799996</v>
      </c>
      <c r="Y654" s="476">
        <f t="shared" si="238"/>
        <v>15.474530863999998</v>
      </c>
      <c r="Z654" s="478">
        <f t="shared" si="239"/>
        <v>0</v>
      </c>
      <c r="AA654" s="465">
        <f t="shared" si="240"/>
        <v>2916.0389299229996</v>
      </c>
      <c r="AB654" s="429">
        <f t="shared" si="241"/>
        <v>0.19704297114149602</v>
      </c>
      <c r="AC654" s="454">
        <f t="shared" si="242"/>
        <v>117.68947308492525</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1748.2995276500001</v>
      </c>
      <c r="V655" s="475">
        <f t="shared" si="235"/>
        <v>1049.705940998</v>
      </c>
      <c r="W655" s="460">
        <f t="shared" si="236"/>
        <v>443.588765787</v>
      </c>
      <c r="X655" s="476">
        <f t="shared" si="237"/>
        <v>695.16486800799998</v>
      </c>
      <c r="Y655" s="476">
        <f t="shared" si="238"/>
        <v>22.407446152000002</v>
      </c>
      <c r="Z655" s="478">
        <f t="shared" si="239"/>
        <v>0</v>
      </c>
      <c r="AA655" s="465">
        <f t="shared" si="240"/>
        <v>3959.1665485949993</v>
      </c>
      <c r="AB655" s="429">
        <f t="shared" si="241"/>
        <v>0.26752932958949927</v>
      </c>
      <c r="AC655" s="454">
        <f t="shared" si="242"/>
        <v>113.67317324619081</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623.63480543000003</v>
      </c>
      <c r="V656" s="475">
        <f t="shared" si="235"/>
        <v>290.50836478399998</v>
      </c>
      <c r="W656" s="460">
        <f t="shared" si="236"/>
        <v>150.33705635699999</v>
      </c>
      <c r="X656" s="476">
        <f t="shared" si="237"/>
        <v>174.26831350800001</v>
      </c>
      <c r="Y656" s="476">
        <f t="shared" si="238"/>
        <v>4.6809690719999999</v>
      </c>
      <c r="Z656" s="478">
        <f t="shared" si="239"/>
        <v>0</v>
      </c>
      <c r="AA656" s="465">
        <f t="shared" si="240"/>
        <v>1243.429509151</v>
      </c>
      <c r="AB656" s="429">
        <f t="shared" si="241"/>
        <v>8.402118448212717E-2</v>
      </c>
      <c r="AC656" s="454">
        <f t="shared" si="242"/>
        <v>133.53661972126028</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551.01052044999994</v>
      </c>
      <c r="V657" s="475">
        <f t="shared" si="235"/>
        <v>251.43209984200001</v>
      </c>
      <c r="W657" s="460">
        <f t="shared" si="236"/>
        <v>111.938248497</v>
      </c>
      <c r="X657" s="476">
        <f t="shared" si="237"/>
        <v>139.382389424</v>
      </c>
      <c r="Y657" s="476">
        <f t="shared" si="238"/>
        <v>4.6479949359999999</v>
      </c>
      <c r="Z657" s="478">
        <f t="shared" si="239"/>
        <v>0</v>
      </c>
      <c r="AA657" s="465">
        <f t="shared" si="240"/>
        <v>1058.411253149</v>
      </c>
      <c r="AB657" s="429">
        <f t="shared" si="241"/>
        <v>7.1519106233461721E-2</v>
      </c>
      <c r="AC657" s="454">
        <f t="shared" si="242"/>
        <v>132.43979144330419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488.24044399000002</v>
      </c>
      <c r="V658" s="475">
        <f t="shared" si="235"/>
        <v>270.583024712</v>
      </c>
      <c r="W658" s="460">
        <f t="shared" si="236"/>
        <v>91.736964966000002</v>
      </c>
      <c r="X658" s="476">
        <f t="shared" si="237"/>
        <v>141.03764709200001</v>
      </c>
      <c r="Y658" s="476">
        <f t="shared" si="238"/>
        <v>4.129526856</v>
      </c>
      <c r="Z658" s="478">
        <f t="shared" si="239"/>
        <v>0</v>
      </c>
      <c r="AA658" s="465">
        <f t="shared" si="240"/>
        <v>995.727607616</v>
      </c>
      <c r="AB658" s="429">
        <f t="shared" si="241"/>
        <v>6.7283438584769248E-2</v>
      </c>
      <c r="AC658" s="454">
        <f t="shared" si="242"/>
        <v>133.61642549083382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328.04598606000002</v>
      </c>
      <c r="V659" s="475">
        <f t="shared" si="235"/>
        <v>129.06958105800001</v>
      </c>
      <c r="W659" s="460">
        <f t="shared" si="236"/>
        <v>53.555784815999999</v>
      </c>
      <c r="X659" s="476">
        <f t="shared" si="237"/>
        <v>70.716409560000002</v>
      </c>
      <c r="Y659" s="476">
        <f t="shared" si="238"/>
        <v>2.108622048</v>
      </c>
      <c r="Z659" s="478">
        <f t="shared" si="239"/>
        <v>0</v>
      </c>
      <c r="AA659" s="465">
        <f t="shared" si="240"/>
        <v>583.4963835420001</v>
      </c>
      <c r="AB659" s="429">
        <f t="shared" si="241"/>
        <v>3.9428095380904124E-2</v>
      </c>
      <c r="AC659" s="454">
        <f t="shared" si="242"/>
        <v>145.09273512937665</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2214.9175330100002</v>
      </c>
      <c r="V660" s="475">
        <f t="shared" si="235"/>
        <v>1551.6422877780001</v>
      </c>
      <c r="W660" s="460">
        <f t="shared" si="236"/>
        <v>559.82105975400009</v>
      </c>
      <c r="X660" s="476">
        <f t="shared" si="237"/>
        <v>863.87235618</v>
      </c>
      <c r="Y660" s="476">
        <f t="shared" si="238"/>
        <v>25.981680504</v>
      </c>
      <c r="Z660" s="478">
        <f t="shared" si="239"/>
        <v>0</v>
      </c>
      <c r="AA660" s="465">
        <f t="shared" si="240"/>
        <v>5216.2349172260001</v>
      </c>
      <c r="AB660" s="429">
        <f t="shared" si="241"/>
        <v>0.35247212090181768</v>
      </c>
      <c r="AC660" s="454">
        <f t="shared" si="242"/>
        <v>119.61176597288896</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1535.2904758099999</v>
      </c>
      <c r="V661" s="475">
        <f t="shared" si="235"/>
        <v>962.66277964999995</v>
      </c>
      <c r="W661" s="460">
        <f t="shared" si="236"/>
        <v>284.71251598200001</v>
      </c>
      <c r="X661" s="476">
        <f t="shared" si="237"/>
        <v>299.200050664</v>
      </c>
      <c r="Y661" s="476">
        <f t="shared" si="238"/>
        <v>7.0169750560000006</v>
      </c>
      <c r="Z661" s="478">
        <f t="shared" si="239"/>
        <v>0</v>
      </c>
      <c r="AA661" s="465">
        <f t="shared" si="240"/>
        <v>3088.8827971619999</v>
      </c>
      <c r="AB661" s="429">
        <f t="shared" si="241"/>
        <v>0.2087223999704034</v>
      </c>
      <c r="AC661" s="454">
        <f t="shared" si="242"/>
        <v>163.7315330807624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424.90327320999995</v>
      </c>
      <c r="V662" s="475">
        <f t="shared" si="235"/>
        <v>302.28830583600001</v>
      </c>
      <c r="W662" s="460">
        <f t="shared" si="236"/>
        <v>94.488007937999996</v>
      </c>
      <c r="X662" s="476">
        <f t="shared" si="237"/>
        <v>105.16330476</v>
      </c>
      <c r="Y662" s="476">
        <f t="shared" si="238"/>
        <v>2.8634932559999999</v>
      </c>
      <c r="Z662" s="478">
        <f t="shared" si="239"/>
        <v>0</v>
      </c>
      <c r="AA662" s="465">
        <f t="shared" si="240"/>
        <v>929.70638499999995</v>
      </c>
      <c r="AB662" s="429">
        <f t="shared" si="241"/>
        <v>6.2822243732684635E-2</v>
      </c>
      <c r="AC662" s="454">
        <f t="shared" si="242"/>
        <v>146.98014359734816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1517.8865809900001</v>
      </c>
      <c r="V663" s="475">
        <f t="shared" si="235"/>
        <v>882.95092749600008</v>
      </c>
      <c r="W663" s="460">
        <f t="shared" si="236"/>
        <v>330.14113955699997</v>
      </c>
      <c r="X663" s="476">
        <f t="shared" si="237"/>
        <v>522.70404747200007</v>
      </c>
      <c r="Y663" s="476">
        <f t="shared" si="238"/>
        <v>14.823905928</v>
      </c>
      <c r="Z663" s="478">
        <f t="shared" si="239"/>
        <v>0</v>
      </c>
      <c r="AA663" s="465">
        <f t="shared" si="240"/>
        <v>3268.5066014429999</v>
      </c>
      <c r="AB663" s="429">
        <f t="shared" si="241"/>
        <v>0.22085996360855462</v>
      </c>
      <c r="AC663" s="454">
        <f t="shared" si="242"/>
        <v>125.42370188385658</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1218.41886062</v>
      </c>
      <c r="V664" s="475">
        <f t="shared" si="235"/>
        <v>586.770721944</v>
      </c>
      <c r="W664" s="460">
        <f t="shared" si="236"/>
        <v>222.62506391100001</v>
      </c>
      <c r="X664" s="476">
        <f t="shared" si="237"/>
        <v>241.20899608799999</v>
      </c>
      <c r="Y664" s="476">
        <f t="shared" si="238"/>
        <v>6.0212669920000002</v>
      </c>
      <c r="Z664" s="478">
        <f t="shared" si="239"/>
        <v>0</v>
      </c>
      <c r="AA664" s="465">
        <f t="shared" si="240"/>
        <v>2275.0449095550002</v>
      </c>
      <c r="AB664" s="429">
        <f t="shared" si="241"/>
        <v>0.15372963778329618</v>
      </c>
      <c r="AC664" s="454">
        <f t="shared" si="242"/>
        <v>157.17601266063343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619.54275214000006</v>
      </c>
      <c r="V665" s="475">
        <f t="shared" si="235"/>
        <v>527.10626113199999</v>
      </c>
      <c r="W665" s="460">
        <f t="shared" si="236"/>
        <v>191.68643598</v>
      </c>
      <c r="X665" s="476">
        <f t="shared" si="237"/>
        <v>348.95566845600001</v>
      </c>
      <c r="Y665" s="476">
        <f t="shared" si="238"/>
        <v>11.886440176000001</v>
      </c>
      <c r="Z665" s="478">
        <f t="shared" si="239"/>
        <v>0</v>
      </c>
      <c r="AA665" s="465">
        <f t="shared" si="240"/>
        <v>1699.177557884</v>
      </c>
      <c r="AB665" s="429">
        <f t="shared" si="241"/>
        <v>0.1148170523605649</v>
      </c>
      <c r="AC665" s="454">
        <f t="shared" si="242"/>
        <v>101.19490455022463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324.21174357000001</v>
      </c>
      <c r="V666" s="475">
        <f t="shared" si="235"/>
        <v>201.31700342600001</v>
      </c>
      <c r="W666" s="460">
        <f t="shared" si="236"/>
        <v>89.903855316000005</v>
      </c>
      <c r="X666" s="476">
        <f t="shared" si="237"/>
        <v>186.294635712</v>
      </c>
      <c r="Y666" s="476">
        <f t="shared" si="238"/>
        <v>6.8504498399999996</v>
      </c>
      <c r="Z666" s="478">
        <f t="shared" si="239"/>
        <v>0</v>
      </c>
      <c r="AA666" s="465">
        <f t="shared" si="240"/>
        <v>808.57768786399993</v>
      </c>
      <c r="AB666" s="429">
        <f t="shared" si="241"/>
        <v>5.4637319269139804E-2</v>
      </c>
      <c r="AC666" s="454">
        <f t="shared" si="242"/>
        <v>92.792661713081628</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2342.93879625</v>
      </c>
      <c r="V667" s="475">
        <f t="shared" si="235"/>
        <v>1264.4422788139998</v>
      </c>
      <c r="W667" s="460">
        <f t="shared" si="236"/>
        <v>494.69027053799999</v>
      </c>
      <c r="X667" s="476">
        <f t="shared" si="237"/>
        <v>678.96937960800005</v>
      </c>
      <c r="Y667" s="476">
        <f t="shared" si="238"/>
        <v>19.510701391999998</v>
      </c>
      <c r="Z667" s="478">
        <f t="shared" si="239"/>
        <v>0</v>
      </c>
      <c r="AA667" s="465">
        <f t="shared" si="240"/>
        <v>4800.5514266019991</v>
      </c>
      <c r="AB667" s="429">
        <f t="shared" si="241"/>
        <v>0.32438350068261362</v>
      </c>
      <c r="AC667" s="454">
        <f t="shared" si="242"/>
        <v>132.79916641923529</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2527.2395478200001</v>
      </c>
      <c r="V668" s="475">
        <f t="shared" si="235"/>
        <v>1615.4102655680001</v>
      </c>
      <c r="W668" s="460">
        <f t="shared" si="236"/>
        <v>656.18864379900003</v>
      </c>
      <c r="X668" s="476">
        <f t="shared" si="237"/>
        <v>888.58138742799997</v>
      </c>
      <c r="Y668" s="476">
        <f t="shared" si="238"/>
        <v>30.536711192000002</v>
      </c>
      <c r="Z668" s="478">
        <f t="shared" si="239"/>
        <v>0</v>
      </c>
      <c r="AA668" s="465">
        <f t="shared" si="240"/>
        <v>5717.9565558070008</v>
      </c>
      <c r="AB668" s="429">
        <f t="shared" si="241"/>
        <v>0.38637452231954866</v>
      </c>
      <c r="AC668" s="454">
        <f t="shared" si="242"/>
        <v>118.30043870708367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1740.9852753800001</v>
      </c>
      <c r="V669" s="475">
        <f t="shared" si="235"/>
        <v>1099.811356534</v>
      </c>
      <c r="W669" s="460">
        <f t="shared" si="236"/>
        <v>385.34957474399999</v>
      </c>
      <c r="X669" s="476">
        <f t="shared" si="237"/>
        <v>520.28688908000004</v>
      </c>
      <c r="Y669" s="476">
        <f t="shared" si="238"/>
        <v>18.768020232000001</v>
      </c>
      <c r="Z669" s="478">
        <f t="shared" si="239"/>
        <v>0</v>
      </c>
      <c r="AA669" s="465">
        <f t="shared" si="240"/>
        <v>3765.20111597</v>
      </c>
      <c r="AB669" s="429">
        <f t="shared" si="241"/>
        <v>0.25442267152983311</v>
      </c>
      <c r="AC669" s="454">
        <f t="shared" si="242"/>
        <v>125.42806438742686</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1068.1542383200001</v>
      </c>
      <c r="V670" s="475">
        <f t="shared" si="235"/>
        <v>1007.532439848</v>
      </c>
      <c r="W670" s="460">
        <f t="shared" si="236"/>
        <v>564.65738263499998</v>
      </c>
      <c r="X670" s="476">
        <f t="shared" si="237"/>
        <v>1117.7140238000002</v>
      </c>
      <c r="Y670" s="476">
        <f t="shared" si="238"/>
        <v>47.189304135999997</v>
      </c>
      <c r="Z670" s="478">
        <f t="shared" si="239"/>
        <v>0</v>
      </c>
      <c r="AA670" s="465">
        <f t="shared" si="240"/>
        <v>3805.2473887390001</v>
      </c>
      <c r="AB670" s="429">
        <f t="shared" si="241"/>
        <v>0.25712868360963581</v>
      </c>
      <c r="AC670" s="454">
        <f t="shared" si="242"/>
        <v>72.440950811551403</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2355.3524924799999</v>
      </c>
      <c r="V672" s="475">
        <f t="shared" si="235"/>
        <v>1427.245680234</v>
      </c>
      <c r="W672" s="460">
        <f t="shared" si="236"/>
        <v>505.42884957599995</v>
      </c>
      <c r="X672" s="476">
        <f t="shared" si="237"/>
        <v>675.37623999599998</v>
      </c>
      <c r="Y672" s="476">
        <f t="shared" si="238"/>
        <v>18.69643464</v>
      </c>
      <c r="Z672" s="478">
        <f t="shared" si="239"/>
        <v>24.570452850000002</v>
      </c>
      <c r="AA672" s="465">
        <f t="shared" si="240"/>
        <v>5006.6701497759996</v>
      </c>
      <c r="AB672" s="429">
        <f t="shared" si="241"/>
        <v>0.33831138251071013</v>
      </c>
      <c r="AC672" s="454">
        <f t="shared" si="242"/>
        <v>135.12193193026357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2348.6567233999999</v>
      </c>
      <c r="V673" s="475">
        <f t="shared" si="235"/>
        <v>1415.3784753900002</v>
      </c>
      <c r="W673" s="460">
        <f t="shared" si="236"/>
        <v>522.29076691800003</v>
      </c>
      <c r="X673" s="476">
        <f t="shared" si="237"/>
        <v>712.72332006400006</v>
      </c>
      <c r="Y673" s="476">
        <f t="shared" si="238"/>
        <v>20.477772120000001</v>
      </c>
      <c r="Z673" s="478">
        <f t="shared" si="239"/>
        <v>19.158234996000001</v>
      </c>
      <c r="AA673" s="465">
        <f t="shared" si="240"/>
        <v>5038.6852928880007</v>
      </c>
      <c r="AB673" s="429">
        <f t="shared" si="241"/>
        <v>0.34047471402716406</v>
      </c>
      <c r="AC673" s="454">
        <f t="shared" si="242"/>
        <v>130.95483407090038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2634.5923953700003</v>
      </c>
      <c r="V674" s="475">
        <f t="shared" si="235"/>
        <v>1663.5755266020001</v>
      </c>
      <c r="W674" s="460">
        <f t="shared" si="236"/>
        <v>617.97832947000006</v>
      </c>
      <c r="X674" s="476">
        <f t="shared" si="237"/>
        <v>881.83119336000004</v>
      </c>
      <c r="Y674" s="476">
        <f t="shared" si="238"/>
        <v>25.193403976000003</v>
      </c>
      <c r="Z674" s="478">
        <f t="shared" si="239"/>
        <v>25.246425238</v>
      </c>
      <c r="AA674" s="465">
        <f t="shared" si="240"/>
        <v>5848.4172740160002</v>
      </c>
      <c r="AB674" s="429">
        <f t="shared" si="241"/>
        <v>0.395190031354551</v>
      </c>
      <c r="AC674" s="454">
        <f t="shared" si="242"/>
        <v>126.56864637866383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1311.30903657</v>
      </c>
      <c r="V675" s="475">
        <f t="shared" si="235"/>
        <v>768.93439726399993</v>
      </c>
      <c r="W675" s="460">
        <f t="shared" si="236"/>
        <v>294.159840309</v>
      </c>
      <c r="X675" s="476">
        <f t="shared" si="237"/>
        <v>329.83461286400001</v>
      </c>
      <c r="Y675" s="476">
        <f t="shared" si="238"/>
        <v>9.6554601519999999</v>
      </c>
      <c r="Z675" s="478">
        <f t="shared" si="239"/>
        <v>11.451984963999999</v>
      </c>
      <c r="AA675" s="465">
        <f t="shared" si="240"/>
        <v>2725.3453321230004</v>
      </c>
      <c r="AB675" s="429">
        <f t="shared" si="241"/>
        <v>0.18415739794060412</v>
      </c>
      <c r="AC675" s="454">
        <f t="shared" si="242"/>
        <v>139.13027816933931</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1240.3643006299999</v>
      </c>
      <c r="V676" s="475">
        <f t="shared" si="235"/>
        <v>653.17639985400001</v>
      </c>
      <c r="W676" s="460">
        <f t="shared" si="236"/>
        <v>239.57569126800001</v>
      </c>
      <c r="X676" s="476">
        <f t="shared" si="237"/>
        <v>275.97299002</v>
      </c>
      <c r="Y676" s="476">
        <f t="shared" si="238"/>
        <v>7.3593802880000005</v>
      </c>
      <c r="Z676" s="478">
        <f t="shared" si="239"/>
        <v>12.211153678000001</v>
      </c>
      <c r="AA676" s="465">
        <f t="shared" si="240"/>
        <v>2428.6599157379997</v>
      </c>
      <c r="AB676" s="429">
        <f t="shared" si="241"/>
        <v>0.16410973145063854</v>
      </c>
      <c r="AC676" s="454">
        <f t="shared" si="242"/>
        <v>147.9639894290161</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1037.95894215</v>
      </c>
      <c r="V677" s="475">
        <f t="shared" si="235"/>
        <v>665.28670942799999</v>
      </c>
      <c r="W677" s="460">
        <f t="shared" si="236"/>
        <v>244.58158566900002</v>
      </c>
      <c r="X677" s="476">
        <f t="shared" si="237"/>
        <v>261.41263404</v>
      </c>
      <c r="Y677" s="476">
        <f t="shared" si="238"/>
        <v>7.0991998479999996</v>
      </c>
      <c r="Z677" s="478">
        <f t="shared" si="239"/>
        <v>11.702657474</v>
      </c>
      <c r="AA677" s="465">
        <f t="shared" si="240"/>
        <v>2228.0417286089996</v>
      </c>
      <c r="AB677" s="429">
        <f t="shared" si="241"/>
        <v>0.15055353257713355</v>
      </c>
      <c r="AC677" s="454">
        <f t="shared" si="242"/>
        <v>142.12582745492571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869.04036687000007</v>
      </c>
      <c r="V678" s="475">
        <f t="shared" si="235"/>
        <v>496.614890178</v>
      </c>
      <c r="W678" s="460">
        <f t="shared" si="236"/>
        <v>176.29202793900001</v>
      </c>
      <c r="X678" s="476">
        <f t="shared" si="237"/>
        <v>167.093158292</v>
      </c>
      <c r="Y678" s="476">
        <f t="shared" si="238"/>
        <v>4.518830264</v>
      </c>
      <c r="Z678" s="478">
        <f t="shared" si="239"/>
        <v>8.3485660419999999</v>
      </c>
      <c r="AA678" s="465">
        <f t="shared" si="240"/>
        <v>1721.9078395849999</v>
      </c>
      <c r="AB678" s="429">
        <f t="shared" si="241"/>
        <v>0.11635298598452598</v>
      </c>
      <c r="AC678" s="454">
        <f t="shared" si="242"/>
        <v>155.61564096510548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1116.23259852</v>
      </c>
      <c r="V679" s="475">
        <f t="shared" si="235"/>
        <v>644.32473817799996</v>
      </c>
      <c r="W679" s="460">
        <f t="shared" si="236"/>
        <v>235.09686892799999</v>
      </c>
      <c r="X679" s="476">
        <f t="shared" si="237"/>
        <v>275.19734701200002</v>
      </c>
      <c r="Y679" s="476">
        <f t="shared" si="238"/>
        <v>6.7151870240000004</v>
      </c>
      <c r="Z679" s="478">
        <f t="shared" si="239"/>
        <v>6.0776428179999993</v>
      </c>
      <c r="AA679" s="465">
        <f t="shared" si="240"/>
        <v>2283.6443824800003</v>
      </c>
      <c r="AB679" s="429">
        <f t="shared" si="241"/>
        <v>0.15431072251368338</v>
      </c>
      <c r="AC679" s="454">
        <f t="shared" si="242"/>
        <v>146.68725581222509</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1380.82153066</v>
      </c>
      <c r="V680" s="475">
        <f t="shared" si="235"/>
        <v>903.88893856800007</v>
      </c>
      <c r="W680" s="460">
        <f t="shared" si="236"/>
        <v>365.13984541499997</v>
      </c>
      <c r="X680" s="476">
        <f t="shared" si="237"/>
        <v>473.92953845200003</v>
      </c>
      <c r="Y680" s="476">
        <f t="shared" si="238"/>
        <v>15.720928912</v>
      </c>
      <c r="Z680" s="478">
        <f t="shared" si="239"/>
        <v>17.802950795999998</v>
      </c>
      <c r="AA680" s="465">
        <f t="shared" si="240"/>
        <v>3157.303732803</v>
      </c>
      <c r="AB680" s="429">
        <f t="shared" si="241"/>
        <v>0.21334574855078045</v>
      </c>
      <c r="AC680" s="454">
        <f t="shared" si="242"/>
        <v>119.96808844618035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2165.0888152399998</v>
      </c>
      <c r="V681" s="475">
        <f t="shared" si="235"/>
        <v>1281.71649716</v>
      </c>
      <c r="W681" s="460">
        <f t="shared" si="236"/>
        <v>515.83234822500003</v>
      </c>
      <c r="X681" s="476">
        <f t="shared" si="237"/>
        <v>741.15359000399997</v>
      </c>
      <c r="Y681" s="476">
        <f t="shared" si="238"/>
        <v>23.109157551999999</v>
      </c>
      <c r="Z681" s="478">
        <f t="shared" si="239"/>
        <v>28.217247063999999</v>
      </c>
      <c r="AA681" s="465">
        <f t="shared" si="240"/>
        <v>4755.1176552449997</v>
      </c>
      <c r="AB681" s="429">
        <f t="shared" si="241"/>
        <v>0.32131344383032634</v>
      </c>
      <c r="AC681" s="454">
        <f t="shared" si="242"/>
        <v>121.08109137679439</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1015.86657458</v>
      </c>
      <c r="V682" s="475">
        <f t="shared" si="235"/>
        <v>636.33147333800002</v>
      </c>
      <c r="W682" s="460">
        <f t="shared" si="236"/>
        <v>234.05774987699999</v>
      </c>
      <c r="X682" s="476">
        <f t="shared" si="237"/>
        <v>257.58861702000002</v>
      </c>
      <c r="Y682" s="476">
        <f t="shared" si="238"/>
        <v>7.0407414480000003</v>
      </c>
      <c r="Z682" s="478">
        <f t="shared" si="239"/>
        <v>15.145095454000002</v>
      </c>
      <c r="AA682" s="465">
        <f t="shared" si="240"/>
        <v>2166.0302517170003</v>
      </c>
      <c r="AB682" s="429">
        <f t="shared" si="241"/>
        <v>0.14636328479741875</v>
      </c>
      <c r="AC682" s="454">
        <f t="shared" si="242"/>
        <v>140.95233437197899</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1141.5488364800001</v>
      </c>
      <c r="V683" s="475">
        <f t="shared" si="235"/>
        <v>594.29565723000007</v>
      </c>
      <c r="W683" s="460">
        <f t="shared" si="236"/>
        <v>225.70476096299998</v>
      </c>
      <c r="X683" s="476">
        <f t="shared" si="237"/>
        <v>237.97388299599999</v>
      </c>
      <c r="Y683" s="476">
        <f t="shared" si="238"/>
        <v>6.4063275119999998</v>
      </c>
      <c r="Z683" s="478">
        <f t="shared" si="239"/>
        <v>12.042095338000001</v>
      </c>
      <c r="AA683" s="465">
        <f t="shared" si="240"/>
        <v>2217.9715605190004</v>
      </c>
      <c r="AB683" s="429">
        <f t="shared" si="241"/>
        <v>0.14987306983708362</v>
      </c>
      <c r="AC683" s="454">
        <f t="shared" si="242"/>
        <v>150.4138737327479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1394.3210284899999</v>
      </c>
      <c r="V685" s="475">
        <f t="shared" si="235"/>
        <v>728.83860403200003</v>
      </c>
      <c r="W685" s="460">
        <f t="shared" si="236"/>
        <v>273.024877269</v>
      </c>
      <c r="X685" s="476">
        <f t="shared" si="237"/>
        <v>352.76844418800005</v>
      </c>
      <c r="Y685" s="476">
        <f t="shared" si="238"/>
        <v>9.110711792</v>
      </c>
      <c r="Z685" s="478">
        <f t="shared" si="239"/>
        <v>13.969097851999999</v>
      </c>
      <c r="AA685" s="465">
        <f t="shared" si="240"/>
        <v>2772.0327636229999</v>
      </c>
      <c r="AB685" s="429">
        <f t="shared" si="241"/>
        <v>0.18731216728312725</v>
      </c>
      <c r="AC685" s="454">
        <f t="shared" si="242"/>
        <v>142.12884878177127</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1171.2950991299999</v>
      </c>
      <c r="V686" s="475">
        <f t="shared" si="235"/>
        <v>722.56289714400009</v>
      </c>
      <c r="W686" s="460">
        <f t="shared" si="236"/>
        <v>245.52876060899999</v>
      </c>
      <c r="X686" s="476">
        <f t="shared" si="237"/>
        <v>345.97953599199997</v>
      </c>
      <c r="Y686" s="476">
        <f t="shared" si="238"/>
        <v>9.2331975839999991</v>
      </c>
      <c r="Z686" s="478">
        <f t="shared" si="239"/>
        <v>13.627046664000002</v>
      </c>
      <c r="AA686" s="465">
        <f t="shared" si="240"/>
        <v>2508.2265371230001</v>
      </c>
      <c r="AB686" s="429">
        <f t="shared" si="241"/>
        <v>0.16948621779329684</v>
      </c>
      <c r="AC686" s="454">
        <f t="shared" si="242"/>
        <v>135.1631221444176</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487.76865917000003</v>
      </c>
      <c r="V687" s="475">
        <f t="shared" si="235"/>
        <v>261.02082465800004</v>
      </c>
      <c r="W687" s="460">
        <f t="shared" si="236"/>
        <v>109.29723945000001</v>
      </c>
      <c r="X687" s="476">
        <f t="shared" si="237"/>
        <v>151.124073068</v>
      </c>
      <c r="Y687" s="476">
        <f t="shared" si="238"/>
        <v>3.5142910399999998</v>
      </c>
      <c r="Z687" s="478">
        <f t="shared" si="239"/>
        <v>4.1640390220000008</v>
      </c>
      <c r="AA687" s="465">
        <f t="shared" si="240"/>
        <v>1016.8891264080002</v>
      </c>
      <c r="AB687" s="429">
        <f t="shared" si="241"/>
        <v>6.8713367552402205E-2</v>
      </c>
      <c r="AC687" s="454">
        <f t="shared" si="242"/>
        <v>134.53490896155475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441.63295254000002</v>
      </c>
      <c r="V688" s="475">
        <f t="shared" si="235"/>
        <v>241.75854419199999</v>
      </c>
      <c r="W688" s="460">
        <f t="shared" si="236"/>
        <v>95.946120878999992</v>
      </c>
      <c r="X688" s="476">
        <f t="shared" si="237"/>
        <v>132.880113548</v>
      </c>
      <c r="Y688" s="476">
        <f t="shared" si="238"/>
        <v>4.3390338159999997</v>
      </c>
      <c r="Z688" s="478">
        <f t="shared" si="239"/>
        <v>2.638273538</v>
      </c>
      <c r="AA688" s="465">
        <f t="shared" si="240"/>
        <v>919.19503851299987</v>
      </c>
      <c r="AB688" s="429">
        <f t="shared" si="241"/>
        <v>6.2111969627204534E-2</v>
      </c>
      <c r="AC688" s="454">
        <f t="shared" si="242"/>
        <v>125.81733634817327</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249.87227889000002</v>
      </c>
      <c r="V689" s="475">
        <f t="shared" si="235"/>
        <v>143.65821714200001</v>
      </c>
      <c r="W689" s="460">
        <f t="shared" si="236"/>
        <v>53.094958913999996</v>
      </c>
      <c r="X689" s="476">
        <f t="shared" si="237"/>
        <v>73.064912239999998</v>
      </c>
      <c r="Y689" s="476">
        <f t="shared" si="238"/>
        <v>2.6490740640000001</v>
      </c>
      <c r="Z689" s="478">
        <f t="shared" si="239"/>
        <v>1.5430708319999999</v>
      </c>
      <c r="AA689" s="465">
        <f t="shared" si="240"/>
        <v>523.88251208200006</v>
      </c>
      <c r="AB689" s="429">
        <f t="shared" si="241"/>
        <v>3.5399858914926689E-2</v>
      </c>
      <c r="AC689" s="454">
        <f t="shared" si="242"/>
        <v>124.39740258373295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268.32670241</v>
      </c>
      <c r="V690" s="475">
        <f t="shared" si="235"/>
        <v>135.02301654600001</v>
      </c>
      <c r="W690" s="460">
        <f t="shared" si="236"/>
        <v>54.680436236999995</v>
      </c>
      <c r="X690" s="476">
        <f t="shared" si="237"/>
        <v>80.926395880000001</v>
      </c>
      <c r="Y690" s="476">
        <f t="shared" si="238"/>
        <v>2.4998774319999999</v>
      </c>
      <c r="Z690" s="478">
        <f t="shared" si="239"/>
        <v>3.1574272999999997</v>
      </c>
      <c r="AA690" s="465">
        <f t="shared" si="240"/>
        <v>544.61385580499996</v>
      </c>
      <c r="AB690" s="429">
        <f t="shared" si="241"/>
        <v>3.6800720035475368E-2</v>
      </c>
      <c r="AC690" s="454">
        <f t="shared" si="242"/>
        <v>126.15092559679451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126.49566280000001</v>
      </c>
      <c r="V691" s="475">
        <f t="shared" si="235"/>
        <v>111.11703024399999</v>
      </c>
      <c r="W691" s="460">
        <f t="shared" si="236"/>
        <v>36.904575383999997</v>
      </c>
      <c r="X691" s="476">
        <f t="shared" si="237"/>
        <v>33.050022964</v>
      </c>
      <c r="Y691" s="476">
        <f t="shared" si="238"/>
        <v>1.0552856079999999</v>
      </c>
      <c r="Z691" s="478">
        <f t="shared" si="239"/>
        <v>1.6870579460000001</v>
      </c>
      <c r="AA691" s="465">
        <f t="shared" si="240"/>
        <v>310.30963494599996</v>
      </c>
      <c r="AB691" s="429">
        <f t="shared" si="241"/>
        <v>2.096828400202716E-2</v>
      </c>
      <c r="AC691" s="454">
        <f t="shared" si="242"/>
        <v>138.97820888753171</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518.28671635000001</v>
      </c>
      <c r="V692" s="475">
        <f t="shared" si="235"/>
        <v>289.920187634</v>
      </c>
      <c r="W692" s="460">
        <f t="shared" si="236"/>
        <v>115.59833284799998</v>
      </c>
      <c r="X692" s="476">
        <f t="shared" si="237"/>
        <v>140.92807532</v>
      </c>
      <c r="Y692" s="476">
        <f t="shared" si="238"/>
        <v>3.3218152240000003</v>
      </c>
      <c r="Z692" s="478">
        <f t="shared" si="239"/>
        <v>5.9875510859999999</v>
      </c>
      <c r="AA692" s="465">
        <f t="shared" si="240"/>
        <v>1074.0426784619999</v>
      </c>
      <c r="AB692" s="429">
        <f t="shared" si="241"/>
        <v>7.2575354987634288E-2</v>
      </c>
      <c r="AC692" s="454">
        <f t="shared" si="242"/>
        <v>140.87697586222652</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118.42313821</v>
      </c>
      <c r="V693" s="475">
        <f t="shared" si="235"/>
        <v>60.765363692000001</v>
      </c>
      <c r="W693" s="460">
        <f t="shared" si="236"/>
        <v>17.874369669</v>
      </c>
      <c r="X693" s="476">
        <f t="shared" si="237"/>
        <v>22.944797003999998</v>
      </c>
      <c r="Y693" s="476">
        <f t="shared" si="238"/>
        <v>0.59771212799999995</v>
      </c>
      <c r="Z693" s="478">
        <f t="shared" si="239"/>
        <v>0.60216787400000005</v>
      </c>
      <c r="AA693" s="465">
        <f t="shared" si="240"/>
        <v>221.20754857700004</v>
      </c>
      <c r="AB693" s="429">
        <f t="shared" si="241"/>
        <v>1.4947465948847898E-2</v>
      </c>
      <c r="AC693" s="454">
        <f t="shared" si="242"/>
        <v>159.23526051885574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513.87326600999995</v>
      </c>
      <c r="V694" s="475">
        <f t="shared" si="235"/>
        <v>256.51027338199998</v>
      </c>
      <c r="W694" s="460">
        <f t="shared" si="236"/>
        <v>108.29236976700001</v>
      </c>
      <c r="X694" s="476">
        <f t="shared" si="237"/>
        <v>131.68213353199999</v>
      </c>
      <c r="Y694" s="476">
        <f t="shared" si="238"/>
        <v>3.9452094239999997</v>
      </c>
      <c r="Z694" s="478">
        <f t="shared" si="239"/>
        <v>5.5993046739999999</v>
      </c>
      <c r="AA694" s="465">
        <f t="shared" si="240"/>
        <v>1019.9025567889998</v>
      </c>
      <c r="AB694" s="429">
        <f t="shared" si="241"/>
        <v>6.8916991471653477E-2</v>
      </c>
      <c r="AC694" s="454">
        <f t="shared" si="242"/>
        <v>135.16496033299597</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480.50539329000003</v>
      </c>
      <c r="V695" s="475">
        <f t="shared" si="235"/>
        <v>286.10193816600002</v>
      </c>
      <c r="W695" s="460">
        <f t="shared" si="236"/>
        <v>85.450266572999993</v>
      </c>
      <c r="X695" s="476">
        <f t="shared" si="237"/>
        <v>92.703149176000011</v>
      </c>
      <c r="Y695" s="476">
        <f t="shared" si="238"/>
        <v>2.3260116880000004</v>
      </c>
      <c r="Z695" s="478">
        <f t="shared" si="239"/>
        <v>4.4697240479999998</v>
      </c>
      <c r="AA695" s="465">
        <f t="shared" si="240"/>
        <v>951.55648294100013</v>
      </c>
      <c r="AB695" s="429">
        <f t="shared" si="241"/>
        <v>6.429870146232855E-2</v>
      </c>
      <c r="AC695" s="454">
        <f t="shared" si="242"/>
        <v>160.14424756570239</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814.7036550900001</v>
      </c>
      <c r="V696" s="475">
        <f t="shared" si="235"/>
        <v>491.11806528400001</v>
      </c>
      <c r="W696" s="460">
        <f t="shared" si="236"/>
        <v>191.50194500699999</v>
      </c>
      <c r="X696" s="476">
        <f t="shared" si="237"/>
        <v>244.28398386399999</v>
      </c>
      <c r="Y696" s="476">
        <f t="shared" si="238"/>
        <v>7.8448849439999995</v>
      </c>
      <c r="Z696" s="478">
        <f t="shared" si="239"/>
        <v>9.4929118320000008</v>
      </c>
      <c r="AA696" s="465">
        <f t="shared" si="240"/>
        <v>1758.9454460209997</v>
      </c>
      <c r="AB696" s="429">
        <f t="shared" si="241"/>
        <v>0.11885569606196363</v>
      </c>
      <c r="AC696" s="454">
        <f t="shared" si="242"/>
        <v>127.05793190930459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847.99466531000007</v>
      </c>
      <c r="V698" s="475">
        <f t="shared" si="235"/>
        <v>491.06262950800004</v>
      </c>
      <c r="W698" s="460">
        <f t="shared" si="236"/>
        <v>187.914076053</v>
      </c>
      <c r="X698" s="476">
        <f t="shared" si="237"/>
        <v>188.32268838400003</v>
      </c>
      <c r="Y698" s="476">
        <f t="shared" si="238"/>
        <v>4.4960419919999994</v>
      </c>
      <c r="Z698" s="478">
        <f t="shared" si="239"/>
        <v>8.5322431600000002</v>
      </c>
      <c r="AA698" s="465">
        <f t="shared" si="240"/>
        <v>1728.3223444070002</v>
      </c>
      <c r="AB698" s="429">
        <f t="shared" si="241"/>
        <v>0.11678642775910536</v>
      </c>
      <c r="AC698" s="454">
        <f t="shared" si="242"/>
        <v>151.19059459746501</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2647.0022177300002</v>
      </c>
      <c r="V699" s="475">
        <f t="shared" si="235"/>
        <v>1810.45803301</v>
      </c>
      <c r="W699" s="460">
        <f t="shared" si="236"/>
        <v>680.86180801799992</v>
      </c>
      <c r="X699" s="476">
        <f t="shared" si="237"/>
        <v>980.15762240399988</v>
      </c>
      <c r="Y699" s="476">
        <f t="shared" si="238"/>
        <v>28.103746112000003</v>
      </c>
      <c r="Z699" s="478">
        <f t="shared" si="239"/>
        <v>33.913803770000001</v>
      </c>
      <c r="AA699" s="465">
        <f t="shared" si="240"/>
        <v>6180.4972310440007</v>
      </c>
      <c r="AB699" s="429">
        <f t="shared" si="241"/>
        <v>0.41762938246124742</v>
      </c>
      <c r="AC699" s="454">
        <f t="shared" si="242"/>
        <v>122.1192614393096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2583.5740752900001</v>
      </c>
      <c r="V700" s="475">
        <f t="shared" si="235"/>
        <v>1663.023673982</v>
      </c>
      <c r="W700" s="460">
        <f t="shared" si="236"/>
        <v>611.103584652</v>
      </c>
      <c r="X700" s="476">
        <f t="shared" si="237"/>
        <v>654.78868009999997</v>
      </c>
      <c r="Y700" s="476">
        <f t="shared" si="238"/>
        <v>15.424602439999999</v>
      </c>
      <c r="Z700" s="478">
        <f t="shared" si="239"/>
        <v>13.721863240000001</v>
      </c>
      <c r="AA700" s="465">
        <f t="shared" si="240"/>
        <v>5541.6364797040005</v>
      </c>
      <c r="AB700" s="429">
        <f t="shared" si="241"/>
        <v>0.37446019864207042</v>
      </c>
      <c r="AC700" s="454">
        <f t="shared" si="242"/>
        <v>146.87695311223706</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1300.4420821599999</v>
      </c>
      <c r="V701" s="475">
        <f t="shared" si="235"/>
        <v>814.85937953200005</v>
      </c>
      <c r="W701" s="460">
        <f t="shared" si="236"/>
        <v>240.95390965500002</v>
      </c>
      <c r="X701" s="476">
        <f t="shared" si="237"/>
        <v>244.51768772</v>
      </c>
      <c r="Y701" s="476">
        <f t="shared" si="238"/>
        <v>6.0236022079999998</v>
      </c>
      <c r="Z701" s="478">
        <f t="shared" si="239"/>
        <v>12.203902747999999</v>
      </c>
      <c r="AA701" s="465">
        <f t="shared" si="240"/>
        <v>2619.0005640230002</v>
      </c>
      <c r="AB701" s="429">
        <f t="shared" si="241"/>
        <v>0.17697145509987161</v>
      </c>
      <c r="AC701" s="454">
        <f t="shared" si="242"/>
        <v>162.25544057770531</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337.62233244999999</v>
      </c>
      <c r="V702" s="475">
        <f t="shared" si="235"/>
        <v>198.65325834199999</v>
      </c>
      <c r="W702" s="460">
        <f t="shared" si="236"/>
        <v>46.237446218999999</v>
      </c>
      <c r="X702" s="476">
        <f t="shared" si="237"/>
        <v>42.800336188000003</v>
      </c>
      <c r="Y702" s="476">
        <f t="shared" si="238"/>
        <v>0.94722648799999998</v>
      </c>
      <c r="Z702" s="478">
        <f t="shared" si="239"/>
        <v>2.5683877380000002</v>
      </c>
      <c r="AA702" s="465">
        <f t="shared" si="240"/>
        <v>628.82898742499992</v>
      </c>
      <c r="AB702" s="429">
        <f t="shared" si="241"/>
        <v>4.2491316131157503E-2</v>
      </c>
      <c r="AC702" s="454">
        <f t="shared" si="242"/>
        <v>188.70717854023664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4038.6415555200001</v>
      </c>
      <c r="V703" s="475">
        <f t="shared" si="235"/>
        <v>3163.2941087879999</v>
      </c>
      <c r="W703" s="460">
        <f t="shared" si="236"/>
        <v>1414.061237439</v>
      </c>
      <c r="X703" s="476">
        <f t="shared" si="237"/>
        <v>2431.40245848</v>
      </c>
      <c r="Y703" s="476">
        <f t="shared" si="238"/>
        <v>89.926701592000001</v>
      </c>
      <c r="Z703" s="478">
        <f t="shared" si="239"/>
        <v>80.516553673999994</v>
      </c>
      <c r="AA703" s="465">
        <f t="shared" si="240"/>
        <v>11217.842615492998</v>
      </c>
      <c r="AB703" s="429">
        <f t="shared" si="241"/>
        <v>0.75801355601682541</v>
      </c>
      <c r="AC703" s="454">
        <f t="shared" si="242"/>
        <v>93.278370878073261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987.6523073300001</v>
      </c>
      <c r="V704" s="475">
        <f t="shared" si="235"/>
        <v>694.75301106200004</v>
      </c>
      <c r="W704" s="460">
        <f t="shared" si="236"/>
        <v>279.19848427799997</v>
      </c>
      <c r="X704" s="476">
        <f t="shared" si="237"/>
        <v>332.394372008</v>
      </c>
      <c r="Y704" s="476">
        <f t="shared" si="238"/>
        <v>10.136987432</v>
      </c>
      <c r="Z704" s="478">
        <f t="shared" si="239"/>
        <v>21.713624696</v>
      </c>
      <c r="AA704" s="465">
        <f t="shared" si="240"/>
        <v>2325.8487868059997</v>
      </c>
      <c r="AB704" s="429">
        <f t="shared" si="241"/>
        <v>0.15716256414663152</v>
      </c>
      <c r="AC704" s="454">
        <f t="shared" si="242"/>
        <v>123.73833677882722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551.18560484</v>
      </c>
      <c r="V705" s="475">
        <f t="shared" si="235"/>
        <v>379.33768246</v>
      </c>
      <c r="W705" s="460">
        <f t="shared" si="236"/>
        <v>125.250714522</v>
      </c>
      <c r="X705" s="476">
        <f t="shared" si="237"/>
        <v>172.30330176800001</v>
      </c>
      <c r="Y705" s="476">
        <f t="shared" si="238"/>
        <v>4.0544413519999996</v>
      </c>
      <c r="Z705" s="478">
        <f t="shared" si="239"/>
        <v>5.432629532</v>
      </c>
      <c r="AA705" s="465">
        <f t="shared" si="240"/>
        <v>1237.5643744739998</v>
      </c>
      <c r="AB705" s="429">
        <f t="shared" si="241"/>
        <v>8.3624864820190534E-2</v>
      </c>
      <c r="AC705" s="454">
        <f t="shared" si="242"/>
        <v>137.69396520786967</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1589.0969928600002</v>
      </c>
      <c r="V706" s="475">
        <f t="shared" si="235"/>
        <v>990.06356787799996</v>
      </c>
      <c r="W706" s="460">
        <f t="shared" si="236"/>
        <v>357.61840886700003</v>
      </c>
      <c r="X706" s="476">
        <f t="shared" si="237"/>
        <v>462.74660311599996</v>
      </c>
      <c r="Y706" s="476">
        <f t="shared" si="238"/>
        <v>14.429987727999999</v>
      </c>
      <c r="Z706" s="478">
        <f t="shared" si="239"/>
        <v>33.787918593999997</v>
      </c>
      <c r="AA706" s="465">
        <f t="shared" si="240"/>
        <v>3447.7434790430007</v>
      </c>
      <c r="AB706" s="429">
        <f t="shared" si="241"/>
        <v>0.23297138178545851</v>
      </c>
      <c r="AC706" s="454">
        <f t="shared" si="242"/>
        <v>129.37543056161613</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2866.7168491000002</v>
      </c>
      <c r="V707" s="475">
        <f t="shared" si="235"/>
        <v>1877.0060325939999</v>
      </c>
      <c r="W707" s="460">
        <f t="shared" si="236"/>
        <v>697.78898453700003</v>
      </c>
      <c r="X707" s="476">
        <f t="shared" si="237"/>
        <v>1001.712545856</v>
      </c>
      <c r="Y707" s="476">
        <f t="shared" si="238"/>
        <v>30.398940207999999</v>
      </c>
      <c r="Z707" s="478">
        <f t="shared" si="239"/>
        <v>36.932774188000003</v>
      </c>
      <c r="AA707" s="465">
        <f t="shared" si="240"/>
        <v>6510.5561264830003</v>
      </c>
      <c r="AB707" s="429">
        <f t="shared" si="241"/>
        <v>0.4399321661249409</v>
      </c>
      <c r="AC707" s="454">
        <f t="shared" si="242"/>
        <v>122.58817075243122</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3289.7523747400001</v>
      </c>
      <c r="V708" s="475">
        <f t="shared" si="235"/>
        <v>2258.7376777899999</v>
      </c>
      <c r="W708" s="460">
        <f t="shared" si="236"/>
        <v>940.44353155499994</v>
      </c>
      <c r="X708" s="476">
        <f t="shared" si="237"/>
        <v>1363.007597884</v>
      </c>
      <c r="Y708" s="476">
        <f t="shared" si="238"/>
        <v>44.422662232</v>
      </c>
      <c r="Z708" s="478">
        <f t="shared" si="239"/>
        <v>45.116554644000004</v>
      </c>
      <c r="AA708" s="465">
        <f t="shared" si="240"/>
        <v>7941.4803988449994</v>
      </c>
      <c r="AB708" s="429">
        <f t="shared" si="241"/>
        <v>0.53662277173086015</v>
      </c>
      <c r="AC708" s="454">
        <f t="shared" si="242"/>
        <v>112.16309004775127</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3677.7134845099999</v>
      </c>
      <c r="V709" s="475">
        <f t="shared" si="235"/>
        <v>2619.2246445639998</v>
      </c>
      <c r="W709" s="460">
        <f t="shared" si="236"/>
        <v>1064.504107854</v>
      </c>
      <c r="X709" s="476">
        <f t="shared" si="237"/>
        <v>1601.5620637919999</v>
      </c>
      <c r="Y709" s="476">
        <f t="shared" si="238"/>
        <v>51.884091687999998</v>
      </c>
      <c r="Z709" s="478">
        <f t="shared" si="239"/>
        <v>54.188835049999994</v>
      </c>
      <c r="AA709" s="465">
        <f t="shared" si="240"/>
        <v>9069.0772274579995</v>
      </c>
      <c r="AB709" s="429">
        <f t="shared" si="241"/>
        <v>0.61281689488870861</v>
      </c>
      <c r="AC709" s="454">
        <f t="shared" si="242"/>
        <v>110.61953414278689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758.34003167000003</v>
      </c>
      <c r="V711" s="475">
        <f t="shared" si="235"/>
        <v>309.51417411200003</v>
      </c>
      <c r="W711" s="460">
        <f t="shared" si="236"/>
        <v>132.742654512</v>
      </c>
      <c r="X711" s="476">
        <f t="shared" si="237"/>
        <v>169.00786864</v>
      </c>
      <c r="Y711" s="476">
        <f t="shared" si="238"/>
        <v>6.513361712</v>
      </c>
      <c r="Z711" s="478">
        <f t="shared" si="239"/>
        <v>11.906878558000001</v>
      </c>
      <c r="AA711" s="465">
        <f t="shared" si="240"/>
        <v>1388.0249692039999</v>
      </c>
      <c r="AB711" s="429">
        <f t="shared" si="241"/>
        <v>9.3791808176498404E-2</v>
      </c>
      <c r="AC711" s="454">
        <f t="shared" si="242"/>
        <v>131.31680548389554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224.1003609</v>
      </c>
      <c r="V712" s="475">
        <f t="shared" si="235"/>
        <v>140.18822883999999</v>
      </c>
      <c r="W712" s="460">
        <f t="shared" si="236"/>
        <v>60.123119339999995</v>
      </c>
      <c r="X712" s="476">
        <f t="shared" si="237"/>
        <v>100.956040156</v>
      </c>
      <c r="Y712" s="476">
        <f t="shared" si="238"/>
        <v>2.4324189760000001</v>
      </c>
      <c r="Z712" s="478">
        <f t="shared" si="239"/>
        <v>6.5261103739999999</v>
      </c>
      <c r="AA712" s="465">
        <f t="shared" si="240"/>
        <v>534.32627858600006</v>
      </c>
      <c r="AB712" s="429">
        <f t="shared" si="241"/>
        <v>3.610556649679033E-2</v>
      </c>
      <c r="AC712" s="454">
        <f t="shared" si="242"/>
        <v>115.50690261002296</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398.23010188000001</v>
      </c>
      <c r="V713" s="475">
        <f t="shared" ref="V713:V776" si="256">IFERROR(V$5*I713,"")</f>
        <v>387.35740837199995</v>
      </c>
      <c r="W713" s="460">
        <f t="shared" ref="W713:W776" si="257">IFERROR(W$5*K713,"")</f>
        <v>91.800778268999991</v>
      </c>
      <c r="X713" s="476">
        <f t="shared" ref="X713:X776" si="258">IFERROR(X$5*M713,"")</f>
        <v>109.92345953600001</v>
      </c>
      <c r="Y713" s="476">
        <f t="shared" ref="Y713:Y776" si="259">IFERROR(Y$5*O713,"")</f>
        <v>2.1227529439999997</v>
      </c>
      <c r="Z713" s="478">
        <f t="shared" ref="Z713:Z776" si="260">IFERROR(Z$5*Q713,"")</f>
        <v>5.0427280359999997</v>
      </c>
      <c r="AA713" s="465">
        <f t="shared" ref="AA713:AA776" si="261">IFERROR(SUM(U713:Z713),"")</f>
        <v>994.47722903699992</v>
      </c>
      <c r="AB713" s="429">
        <f t="shared" ref="AB713:AB776" si="262">IF(OR(AA713="", AA713=0), "", AA713/$AA$5)</f>
        <v>6.7198947836813294E-2</v>
      </c>
      <c r="AC713" s="454">
        <f t="shared" ref="AC713:AC776" si="263">IF(OR(AB713="", AB713=0), "", IF(AN713&gt;0, AB713/AN713*100, ""))</f>
        <v>155.42094490750736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344.65274128999999</v>
      </c>
      <c r="V714" s="475">
        <f t="shared" si="256"/>
        <v>261.78811082599998</v>
      </c>
      <c r="W714" s="460">
        <f t="shared" si="257"/>
        <v>106.775165376</v>
      </c>
      <c r="X714" s="476">
        <f t="shared" si="258"/>
        <v>180.773137292</v>
      </c>
      <c r="Y714" s="476">
        <f t="shared" si="259"/>
        <v>6.4121440239999998</v>
      </c>
      <c r="Z714" s="478">
        <f t="shared" si="260"/>
        <v>6.5354544859999999</v>
      </c>
      <c r="AA714" s="465">
        <f t="shared" si="261"/>
        <v>906.93675329400003</v>
      </c>
      <c r="AB714" s="429">
        <f t="shared" si="262"/>
        <v>6.1283651144942226E-2</v>
      </c>
      <c r="AC714" s="454">
        <f t="shared" si="263"/>
        <v>100.11063152224422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71.093921859999995</v>
      </c>
      <c r="V715" s="475">
        <f t="shared" si="256"/>
        <v>102.39488430599999</v>
      </c>
      <c r="W715" s="460">
        <f t="shared" si="257"/>
        <v>30.220341765000001</v>
      </c>
      <c r="X715" s="476">
        <f t="shared" si="258"/>
        <v>30.995723028</v>
      </c>
      <c r="Y715" s="476">
        <f t="shared" si="259"/>
        <v>1.7259283599999999</v>
      </c>
      <c r="Z715" s="478">
        <f t="shared" si="260"/>
        <v>11.045243672</v>
      </c>
      <c r="AA715" s="465">
        <f t="shared" si="261"/>
        <v>247.47604299100001</v>
      </c>
      <c r="AB715" s="429">
        <f t="shared" si="262"/>
        <v>1.6722484153726604E-2</v>
      </c>
      <c r="AC715" s="454">
        <f t="shared" si="263"/>
        <v>100.09546821430963</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98.004696139999993</v>
      </c>
      <c r="V716" s="475">
        <f t="shared" si="256"/>
        <v>88.107395772000004</v>
      </c>
      <c r="W716" s="460">
        <f t="shared" si="257"/>
        <v>30.217894341000001</v>
      </c>
      <c r="X716" s="476">
        <f t="shared" si="258"/>
        <v>42.162986824000001</v>
      </c>
      <c r="Y716" s="476">
        <f t="shared" si="259"/>
        <v>1.7717743680000002</v>
      </c>
      <c r="Z716" s="478">
        <f t="shared" si="260"/>
        <v>9.799534640000001</v>
      </c>
      <c r="AA716" s="465">
        <f t="shared" si="261"/>
        <v>270.064282085</v>
      </c>
      <c r="AB716" s="429">
        <f t="shared" si="262"/>
        <v>1.8248819655719981E-2</v>
      </c>
      <c r="AC716" s="454">
        <f t="shared" si="263"/>
        <v>102.34841983944661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3718.2639090999996</v>
      </c>
      <c r="V718" s="475">
        <f t="shared" si="256"/>
        <v>2598.1431781360002</v>
      </c>
      <c r="W718" s="460">
        <f t="shared" si="257"/>
        <v>1096.6437927239999</v>
      </c>
      <c r="X718" s="476">
        <f t="shared" si="258"/>
        <v>1649.4715595120001</v>
      </c>
      <c r="Y718" s="476">
        <f t="shared" si="259"/>
        <v>56.488297632000005</v>
      </c>
      <c r="Z718" s="478">
        <f t="shared" si="260"/>
        <v>59.885114142000006</v>
      </c>
      <c r="AA718" s="465">
        <f t="shared" si="261"/>
        <v>9178.8958512459994</v>
      </c>
      <c r="AB718" s="429">
        <f t="shared" si="262"/>
        <v>0.62023757356888976</v>
      </c>
      <c r="AC718" s="454">
        <f t="shared" si="263"/>
        <v>107.4620159545625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1055.98482509</v>
      </c>
      <c r="V719" s="475">
        <f t="shared" si="256"/>
        <v>992.33567466</v>
      </c>
      <c r="W719" s="460">
        <f t="shared" si="257"/>
        <v>431.98883371799997</v>
      </c>
      <c r="X719" s="476">
        <f t="shared" si="258"/>
        <v>754.01560844000005</v>
      </c>
      <c r="Y719" s="476">
        <f t="shared" si="259"/>
        <v>27.482561807999996</v>
      </c>
      <c r="Z719" s="478">
        <f t="shared" si="260"/>
        <v>26.629949003999997</v>
      </c>
      <c r="AA719" s="465">
        <f t="shared" si="261"/>
        <v>3288.4374527199998</v>
      </c>
      <c r="AB719" s="429">
        <f t="shared" si="262"/>
        <v>0.22220673374687477</v>
      </c>
      <c r="AC719" s="454">
        <f t="shared" si="263"/>
        <v>89.794161392559374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367.26156896000003</v>
      </c>
      <c r="V720" s="475">
        <f t="shared" si="256"/>
        <v>356.50262652399999</v>
      </c>
      <c r="W720" s="460">
        <f t="shared" si="257"/>
        <v>146.641901367</v>
      </c>
      <c r="X720" s="476">
        <f t="shared" si="258"/>
        <v>286.97787086</v>
      </c>
      <c r="Y720" s="476">
        <f t="shared" si="259"/>
        <v>10.709825464</v>
      </c>
      <c r="Z720" s="478">
        <f t="shared" si="260"/>
        <v>9.7251913280000011</v>
      </c>
      <c r="AA720" s="465">
        <f t="shared" si="261"/>
        <v>1177.8189845029999</v>
      </c>
      <c r="AB720" s="429">
        <f t="shared" si="262"/>
        <v>7.9587741367862688E-2</v>
      </c>
      <c r="AC720" s="454">
        <f t="shared" si="263"/>
        <v>86.177552995428144</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448.48969125999997</v>
      </c>
      <c r="V721" s="475">
        <f t="shared" si="256"/>
        <v>299.01852067999999</v>
      </c>
      <c r="W721" s="460">
        <f t="shared" si="257"/>
        <v>145.72547219099999</v>
      </c>
      <c r="X721" s="476">
        <f t="shared" si="258"/>
        <v>241.53496118800001</v>
      </c>
      <c r="Y721" s="476">
        <f t="shared" si="259"/>
        <v>9.3193150960000004</v>
      </c>
      <c r="Z721" s="478">
        <f t="shared" si="260"/>
        <v>9.7597455260000014</v>
      </c>
      <c r="AA721" s="465">
        <f t="shared" si="261"/>
        <v>1153.847705941</v>
      </c>
      <c r="AB721" s="429">
        <f t="shared" si="262"/>
        <v>7.7967950938644504E-2</v>
      </c>
      <c r="AC721" s="454">
        <f t="shared" si="263"/>
        <v>93.919952721627183</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2347.8741960699999</v>
      </c>
      <c r="V723" s="475">
        <f t="shared" si="256"/>
        <v>1424.5967069840001</v>
      </c>
      <c r="W723" s="460">
        <f t="shared" si="257"/>
        <v>528.36892803299997</v>
      </c>
      <c r="X723" s="476">
        <f t="shared" si="258"/>
        <v>556.88488419600003</v>
      </c>
      <c r="Y723" s="476">
        <f t="shared" si="259"/>
        <v>14.840889336000002</v>
      </c>
      <c r="Z723" s="478">
        <f t="shared" si="260"/>
        <v>24.446077855999999</v>
      </c>
      <c r="AA723" s="465">
        <f t="shared" si="261"/>
        <v>4897.0116824749994</v>
      </c>
      <c r="AB723" s="429">
        <f t="shared" si="262"/>
        <v>0.3309015259460098</v>
      </c>
      <c r="AC723" s="454">
        <f t="shared" si="263"/>
        <v>145.30157782220604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1256.2853976399999</v>
      </c>
      <c r="V724" s="475">
        <f t="shared" si="256"/>
        <v>1096.4137200719999</v>
      </c>
      <c r="W724" s="460">
        <f t="shared" si="257"/>
        <v>443.398555053</v>
      </c>
      <c r="X724" s="476">
        <f t="shared" si="258"/>
        <v>650.65313221600002</v>
      </c>
      <c r="Y724" s="476">
        <f t="shared" si="259"/>
        <v>19.724707287999998</v>
      </c>
      <c r="Z724" s="478">
        <f t="shared" si="260"/>
        <v>24.829499678000001</v>
      </c>
      <c r="AA724" s="465">
        <f t="shared" si="261"/>
        <v>3491.3050119469999</v>
      </c>
      <c r="AB724" s="429">
        <f t="shared" si="262"/>
        <v>0.23591492749151968</v>
      </c>
      <c r="AC724" s="454">
        <f t="shared" si="263"/>
        <v>107.77984884902267</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894.69586193000009</v>
      </c>
      <c r="V725" s="475">
        <f t="shared" si="256"/>
        <v>845.39364357800002</v>
      </c>
      <c r="W725" s="460">
        <f t="shared" si="257"/>
        <v>372.80612066100002</v>
      </c>
      <c r="X725" s="476">
        <f t="shared" si="258"/>
        <v>642.89042765600004</v>
      </c>
      <c r="Y725" s="476">
        <f t="shared" si="259"/>
        <v>21.730899111999999</v>
      </c>
      <c r="Z725" s="478">
        <f t="shared" si="260"/>
        <v>14.552326175999999</v>
      </c>
      <c r="AA725" s="465">
        <f t="shared" si="261"/>
        <v>2792.069279113</v>
      </c>
      <c r="AB725" s="429">
        <f t="shared" si="262"/>
        <v>0.18866607737772823</v>
      </c>
      <c r="AC725" s="454">
        <f t="shared" si="263"/>
        <v>92.24083606216054</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681.58044356999994</v>
      </c>
      <c r="V726" s="475">
        <f t="shared" si="256"/>
        <v>560.68689006000011</v>
      </c>
      <c r="W726" s="460">
        <f t="shared" si="257"/>
        <v>308.91874120199998</v>
      </c>
      <c r="X726" s="476">
        <f t="shared" si="258"/>
        <v>697.12124207600004</v>
      </c>
      <c r="Y726" s="476">
        <f t="shared" si="259"/>
        <v>27.842733983999999</v>
      </c>
      <c r="Z726" s="478">
        <f t="shared" si="260"/>
        <v>22.997459702</v>
      </c>
      <c r="AA726" s="465">
        <f t="shared" si="261"/>
        <v>2299.1475105939999</v>
      </c>
      <c r="AB726" s="429">
        <f t="shared" si="262"/>
        <v>0.15535830195242922</v>
      </c>
      <c r="AC726" s="454">
        <f t="shared" si="263"/>
        <v>72.458330026317853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409.56410079</v>
      </c>
      <c r="V727" s="475">
        <f t="shared" si="256"/>
        <v>318.90903930600001</v>
      </c>
      <c r="W727" s="460">
        <f t="shared" si="257"/>
        <v>167.50765322999999</v>
      </c>
      <c r="X727" s="476">
        <f t="shared" si="258"/>
        <v>384.45031678799995</v>
      </c>
      <c r="Y727" s="476">
        <f t="shared" si="259"/>
        <v>19.860770383999999</v>
      </c>
      <c r="Z727" s="478">
        <f t="shared" si="260"/>
        <v>19.174636587999998</v>
      </c>
      <c r="AA727" s="465">
        <f t="shared" si="261"/>
        <v>1319.4665170859998</v>
      </c>
      <c r="AB727" s="429">
        <f t="shared" si="262"/>
        <v>8.9159167314413132E-2</v>
      </c>
      <c r="AC727" s="454">
        <f t="shared" si="263"/>
        <v>66.32246416685517</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685.99567711999998</v>
      </c>
      <c r="V729" s="475">
        <f t="shared" si="256"/>
        <v>400.77713764000003</v>
      </c>
      <c r="W729" s="460">
        <f t="shared" si="257"/>
        <v>179.799250266</v>
      </c>
      <c r="X729" s="476">
        <f t="shared" si="258"/>
        <v>222.01005484800001</v>
      </c>
      <c r="Y729" s="476">
        <f t="shared" si="259"/>
        <v>6.905205112</v>
      </c>
      <c r="Z729" s="478">
        <f t="shared" si="260"/>
        <v>13.330556926</v>
      </c>
      <c r="AA729" s="465">
        <f t="shared" si="261"/>
        <v>1508.8178819120001</v>
      </c>
      <c r="AB729" s="429">
        <f t="shared" si="262"/>
        <v>0.10195404296993041</v>
      </c>
      <c r="AC729" s="454">
        <f t="shared" si="263"/>
        <v>122.4766927069991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12.964484519999999</v>
      </c>
      <c r="V731" s="475">
        <f t="shared" si="256"/>
        <v>9.8474420879999993</v>
      </c>
      <c r="W731" s="460">
        <f t="shared" si="257"/>
        <v>4.2233141879999998</v>
      </c>
      <c r="X731" s="476">
        <f t="shared" si="258"/>
        <v>8.0610531519999995</v>
      </c>
      <c r="Y731" s="476">
        <f t="shared" si="259"/>
        <v>0.20430477599999999</v>
      </c>
      <c r="Z731" s="478">
        <f t="shared" si="260"/>
        <v>0.245838168</v>
      </c>
      <c r="AA731" s="465">
        <f t="shared" si="261"/>
        <v>35.546436891999996</v>
      </c>
      <c r="AB731" s="429">
        <f t="shared" si="262"/>
        <v>2.4019485703088042E-3</v>
      </c>
      <c r="AC731" s="454">
        <f t="shared" si="263"/>
        <v>103.36025574851351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47.811191739999998</v>
      </c>
      <c r="V732" s="475">
        <f t="shared" si="256"/>
        <v>24.668733496000002</v>
      </c>
      <c r="W732" s="460">
        <f t="shared" si="257"/>
        <v>12.928335180000001</v>
      </c>
      <c r="X732" s="476">
        <f t="shared" si="258"/>
        <v>17.034556432000002</v>
      </c>
      <c r="Y732" s="476">
        <f t="shared" si="259"/>
        <v>0.29952509599999999</v>
      </c>
      <c r="Z732" s="478">
        <f t="shared" si="260"/>
        <v>1.8529614080000001</v>
      </c>
      <c r="AA732" s="465">
        <f t="shared" si="261"/>
        <v>104.595303352</v>
      </c>
      <c r="AB732" s="429">
        <f t="shared" si="262"/>
        <v>7.0677277756605178E-3</v>
      </c>
      <c r="AC732" s="454">
        <f t="shared" si="263"/>
        <v>129.97870865357868</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86.45639340000001</v>
      </c>
      <c r="V733" s="475">
        <f t="shared" si="256"/>
        <v>53.110118665999998</v>
      </c>
      <c r="W733" s="460">
        <f t="shared" si="257"/>
        <v>22.777561491</v>
      </c>
      <c r="X733" s="476">
        <f t="shared" si="258"/>
        <v>35.900718603999998</v>
      </c>
      <c r="Y733" s="476">
        <f t="shared" si="259"/>
        <v>0.97312259200000006</v>
      </c>
      <c r="Z733" s="478">
        <f t="shared" si="260"/>
        <v>1.33778095</v>
      </c>
      <c r="AA733" s="465">
        <f t="shared" si="261"/>
        <v>200.555695703</v>
      </c>
      <c r="AB733" s="429">
        <f t="shared" si="262"/>
        <v>1.3551976194540171E-2</v>
      </c>
      <c r="AC733" s="454">
        <f t="shared" si="263"/>
        <v>116.40772823145444</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107.07430343999999</v>
      </c>
      <c r="V734" s="475">
        <f t="shared" si="256"/>
        <v>48.311247006000002</v>
      </c>
      <c r="W734" s="460">
        <f t="shared" si="257"/>
        <v>23.451291428999998</v>
      </c>
      <c r="X734" s="476">
        <f t="shared" si="258"/>
        <v>28.835739151999999</v>
      </c>
      <c r="Y734" s="476">
        <f t="shared" si="259"/>
        <v>0.88845868800000005</v>
      </c>
      <c r="Z734" s="478">
        <f t="shared" si="260"/>
        <v>0.66958599400000007</v>
      </c>
      <c r="AA734" s="465">
        <f t="shared" si="261"/>
        <v>209.23062570899998</v>
      </c>
      <c r="AB734" s="429">
        <f t="shared" si="262"/>
        <v>1.4138159720859517E-2</v>
      </c>
      <c r="AC734" s="454">
        <f t="shared" si="263"/>
        <v>130.48723593031625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55.119859599999998</v>
      </c>
      <c r="V735" s="475">
        <f t="shared" si="256"/>
        <v>28.907239306000001</v>
      </c>
      <c r="W735" s="460">
        <f t="shared" si="257"/>
        <v>12.397570131</v>
      </c>
      <c r="X735" s="476">
        <f t="shared" si="258"/>
        <v>19.961381452000001</v>
      </c>
      <c r="Y735" s="476">
        <f t="shared" si="259"/>
        <v>0.42294075200000003</v>
      </c>
      <c r="Z735" s="478">
        <f t="shared" si="260"/>
        <v>0.72165976600000004</v>
      </c>
      <c r="AA735" s="465">
        <f t="shared" si="261"/>
        <v>117.53065100699999</v>
      </c>
      <c r="AB735" s="429">
        <f t="shared" si="262"/>
        <v>7.9417968110683142E-3</v>
      </c>
      <c r="AC735" s="454">
        <f t="shared" si="263"/>
        <v>128.84386338548831</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176.35161504999999</v>
      </c>
      <c r="V736" s="475">
        <f t="shared" si="256"/>
        <v>97.167710134000004</v>
      </c>
      <c r="W736" s="460">
        <f t="shared" si="257"/>
        <v>35.596195989000002</v>
      </c>
      <c r="X736" s="476">
        <f t="shared" si="258"/>
        <v>55.402963516000007</v>
      </c>
      <c r="Y736" s="476">
        <f t="shared" si="259"/>
        <v>1.30427336</v>
      </c>
      <c r="Z736" s="478">
        <f t="shared" si="260"/>
        <v>1.693990664</v>
      </c>
      <c r="AA736" s="465">
        <f t="shared" si="261"/>
        <v>367.51674871300003</v>
      </c>
      <c r="AB736" s="429">
        <f t="shared" si="262"/>
        <v>2.4833890716467331E-2</v>
      </c>
      <c r="AC736" s="454">
        <f t="shared" si="263"/>
        <v>134.65324150734506</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35.861392840000001</v>
      </c>
      <c r="V737" s="475">
        <f t="shared" si="256"/>
        <v>20.696655694</v>
      </c>
      <c r="W737" s="460">
        <f t="shared" si="257"/>
        <v>13.079893367999999</v>
      </c>
      <c r="X737" s="476">
        <f t="shared" si="258"/>
        <v>9.0173542720000004</v>
      </c>
      <c r="Y737" s="476">
        <f t="shared" si="259"/>
        <v>0.48374809600000002</v>
      </c>
      <c r="Z737" s="478">
        <f t="shared" si="260"/>
        <v>0.52892569</v>
      </c>
      <c r="AA737" s="465">
        <f t="shared" si="261"/>
        <v>79.667969959999994</v>
      </c>
      <c r="AB737" s="429">
        <f t="shared" si="262"/>
        <v>5.3833346820731124E-3</v>
      </c>
      <c r="AC737" s="454">
        <f t="shared" si="263"/>
        <v>113.13946585364658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229.24302115</v>
      </c>
      <c r="V738" s="475">
        <f t="shared" si="256"/>
        <v>146.225739374</v>
      </c>
      <c r="W738" s="460">
        <f t="shared" si="257"/>
        <v>72.135023523000001</v>
      </c>
      <c r="X738" s="476">
        <f t="shared" si="258"/>
        <v>81.819321819999999</v>
      </c>
      <c r="Y738" s="476">
        <f t="shared" si="259"/>
        <v>2.8670149039999999</v>
      </c>
      <c r="Z738" s="478">
        <f t="shared" si="260"/>
        <v>4.6040538200000007</v>
      </c>
      <c r="AA738" s="465">
        <f t="shared" si="261"/>
        <v>536.89417459100002</v>
      </c>
      <c r="AB738" s="429">
        <f t="shared" si="262"/>
        <v>3.6279084707818099E-2</v>
      </c>
      <c r="AC738" s="454">
        <f t="shared" si="263"/>
        <v>114.37625432433627</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2081.2692248399999</v>
      </c>
      <c r="V740" s="475">
        <f t="shared" si="256"/>
        <v>1549.944091586</v>
      </c>
      <c r="W740" s="460">
        <f t="shared" si="257"/>
        <v>711.40453416000003</v>
      </c>
      <c r="X740" s="476">
        <f t="shared" si="258"/>
        <v>1061.770490376</v>
      </c>
      <c r="Y740" s="476">
        <f t="shared" si="259"/>
        <v>36.706600735999999</v>
      </c>
      <c r="Z740" s="478">
        <f t="shared" si="260"/>
        <v>32.978530153999998</v>
      </c>
      <c r="AA740" s="465">
        <f t="shared" si="261"/>
        <v>5474.0734718519989</v>
      </c>
      <c r="AB740" s="429">
        <f t="shared" si="262"/>
        <v>0.3698948220725724</v>
      </c>
      <c r="AC740" s="454">
        <f t="shared" si="263"/>
        <v>101.70542263096141</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797.95719458000008</v>
      </c>
      <c r="V741" s="475">
        <f t="shared" si="256"/>
        <v>576.51518405800005</v>
      </c>
      <c r="W741" s="460">
        <f t="shared" si="257"/>
        <v>241.02405821699998</v>
      </c>
      <c r="X741" s="476">
        <f t="shared" si="258"/>
        <v>379.42228569599996</v>
      </c>
      <c r="Y741" s="476">
        <f t="shared" si="259"/>
        <v>13.458362112</v>
      </c>
      <c r="Z741" s="478">
        <f t="shared" si="260"/>
        <v>12.520025488</v>
      </c>
      <c r="AA741" s="465">
        <f t="shared" si="261"/>
        <v>2020.8971101510001</v>
      </c>
      <c r="AB741" s="429">
        <f t="shared" si="262"/>
        <v>0.1365563288162038</v>
      </c>
      <c r="AC741" s="454">
        <f t="shared" si="263"/>
        <v>103.72066060148255</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1066.1653945800001</v>
      </c>
      <c r="V742" s="475">
        <f t="shared" si="256"/>
        <v>806.12332369800004</v>
      </c>
      <c r="W742" s="460">
        <f t="shared" si="257"/>
        <v>396.52785426299999</v>
      </c>
      <c r="X742" s="476">
        <f t="shared" si="258"/>
        <v>617.65243428799999</v>
      </c>
      <c r="Y742" s="476">
        <f t="shared" si="259"/>
        <v>20.747613223999998</v>
      </c>
      <c r="Z742" s="478">
        <f t="shared" si="260"/>
        <v>17.180148538000001</v>
      </c>
      <c r="AA742" s="465">
        <f t="shared" si="261"/>
        <v>2924.3967685910002</v>
      </c>
      <c r="AB742" s="429">
        <f t="shared" si="262"/>
        <v>0.19760772812967092</v>
      </c>
      <c r="AC742" s="454">
        <f t="shared" si="263"/>
        <v>97.408080177053577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750.16216353000004</v>
      </c>
      <c r="V743" s="475">
        <f t="shared" si="256"/>
        <v>611.92774119399996</v>
      </c>
      <c r="W743" s="460">
        <f t="shared" si="257"/>
        <v>248.42365529700001</v>
      </c>
      <c r="X743" s="476">
        <f t="shared" si="258"/>
        <v>402.60774419199998</v>
      </c>
      <c r="Y743" s="476">
        <f t="shared" si="259"/>
        <v>13.968898008000002</v>
      </c>
      <c r="Z743" s="478">
        <f t="shared" si="260"/>
        <v>10.508781488</v>
      </c>
      <c r="AA743" s="465">
        <f t="shared" si="261"/>
        <v>2037.5989837090001</v>
      </c>
      <c r="AB743" s="429">
        <f t="shared" si="262"/>
        <v>0.13768491004182715</v>
      </c>
      <c r="AC743" s="454">
        <f t="shared" si="263"/>
        <v>101.15865288130719</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1918.0324764900001</v>
      </c>
      <c r="V744" s="475">
        <f t="shared" si="256"/>
        <v>1451.127506796</v>
      </c>
      <c r="W744" s="460">
        <f t="shared" si="257"/>
        <v>570.28658530500002</v>
      </c>
      <c r="X744" s="476">
        <f t="shared" si="258"/>
        <v>910.58480719199997</v>
      </c>
      <c r="Y744" s="476">
        <f t="shared" si="259"/>
        <v>33.474196704000001</v>
      </c>
      <c r="Z744" s="478">
        <f t="shared" si="260"/>
        <v>35.399188236000001</v>
      </c>
      <c r="AA744" s="465">
        <f t="shared" si="261"/>
        <v>4918.9047607229995</v>
      </c>
      <c r="AB744" s="429">
        <f t="shared" si="262"/>
        <v>0.33238088794668558</v>
      </c>
      <c r="AC744" s="454">
        <f t="shared" si="263"/>
        <v>103.27597278539922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2369.3795856900001</v>
      </c>
      <c r="V746" s="475">
        <f t="shared" si="256"/>
        <v>1429.2477329239998</v>
      </c>
      <c r="W746" s="460">
        <f t="shared" si="257"/>
        <v>529.02601403100005</v>
      </c>
      <c r="X746" s="476">
        <f t="shared" si="258"/>
        <v>559.34576163999998</v>
      </c>
      <c r="Y746" s="476">
        <f t="shared" si="259"/>
        <v>14.865495631999998</v>
      </c>
      <c r="Z746" s="478">
        <f t="shared" si="260"/>
        <v>23.946833756</v>
      </c>
      <c r="AA746" s="465">
        <f t="shared" si="261"/>
        <v>4925.8114236729998</v>
      </c>
      <c r="AB746" s="429">
        <f t="shared" si="262"/>
        <v>0.33284758589587132</v>
      </c>
      <c r="AC746" s="454">
        <f t="shared" si="263"/>
        <v>145.65007170920313</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1593.4463426700001</v>
      </c>
      <c r="V747" s="475">
        <f t="shared" si="256"/>
        <v>1621.5068379620002</v>
      </c>
      <c r="W747" s="460">
        <f t="shared" si="257"/>
        <v>776.46421332600005</v>
      </c>
      <c r="X747" s="476">
        <f t="shared" si="258"/>
        <v>1532.2312382679997</v>
      </c>
      <c r="Y747" s="476">
        <f t="shared" si="259"/>
        <v>59.284773496</v>
      </c>
      <c r="Z747" s="478">
        <f t="shared" si="260"/>
        <v>51.265774491999998</v>
      </c>
      <c r="AA747" s="465">
        <f t="shared" si="261"/>
        <v>5634.1991802139992</v>
      </c>
      <c r="AB747" s="429">
        <f t="shared" si="262"/>
        <v>0.38071485777511987</v>
      </c>
      <c r="AC747" s="454">
        <f t="shared" si="263"/>
        <v>78.439402699741365</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893.51042975999997</v>
      </c>
      <c r="V748" s="475">
        <f t="shared" si="256"/>
        <v>752.48668829400003</v>
      </c>
      <c r="W748" s="460">
        <f t="shared" si="257"/>
        <v>346.80714097200001</v>
      </c>
      <c r="X748" s="476">
        <f t="shared" si="258"/>
        <v>574.33335399999999</v>
      </c>
      <c r="Y748" s="476">
        <f t="shared" si="259"/>
        <v>21.557595072000002</v>
      </c>
      <c r="Z748" s="478">
        <f t="shared" si="260"/>
        <v>20.649950948000001</v>
      </c>
      <c r="AA748" s="465">
        <f t="shared" si="261"/>
        <v>2609.3451590459999</v>
      </c>
      <c r="AB748" s="429">
        <f t="shared" si="262"/>
        <v>0.17631901878816136</v>
      </c>
      <c r="AC748" s="454">
        <f t="shared" si="263"/>
        <v>91.177306459029438</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480.99408785999998</v>
      </c>
      <c r="V749" s="475">
        <f t="shared" si="256"/>
        <v>280.962762344</v>
      </c>
      <c r="W749" s="460">
        <f t="shared" si="257"/>
        <v>120.225914499</v>
      </c>
      <c r="X749" s="476">
        <f t="shared" si="258"/>
        <v>195.375309456</v>
      </c>
      <c r="Y749" s="476">
        <f t="shared" si="259"/>
        <v>6.3007987119999997</v>
      </c>
      <c r="Z749" s="478">
        <f t="shared" si="260"/>
        <v>7.1138587500000003</v>
      </c>
      <c r="AA749" s="465">
        <f t="shared" si="261"/>
        <v>1090.9727316209999</v>
      </c>
      <c r="AB749" s="429">
        <f t="shared" si="262"/>
        <v>7.3719354795661857E-2</v>
      </c>
      <c r="AC749" s="454">
        <f t="shared" si="263"/>
        <v>111.2696062238437</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252.66955961000002</v>
      </c>
      <c r="V750" s="475">
        <f t="shared" si="256"/>
        <v>161.79597847599999</v>
      </c>
      <c r="W750" s="460">
        <f t="shared" si="257"/>
        <v>48.476715351000003</v>
      </c>
      <c r="X750" s="476">
        <f t="shared" si="258"/>
        <v>70.714336635999999</v>
      </c>
      <c r="Y750" s="476">
        <f t="shared" si="259"/>
        <v>1.9913371920000003</v>
      </c>
      <c r="Z750" s="478">
        <f t="shared" si="260"/>
        <v>3.0235821599999997</v>
      </c>
      <c r="AA750" s="465">
        <f t="shared" si="261"/>
        <v>538.67150942500007</v>
      </c>
      <c r="AB750" s="429">
        <f t="shared" si="262"/>
        <v>3.6399183014055009E-2</v>
      </c>
      <c r="AC750" s="454">
        <f t="shared" si="263"/>
        <v>137.46206054014726</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808.01486792000003</v>
      </c>
      <c r="V752" s="475">
        <f t="shared" si="256"/>
        <v>672.18556776800006</v>
      </c>
      <c r="W752" s="460">
        <f t="shared" si="257"/>
        <v>317.46134174100001</v>
      </c>
      <c r="X752" s="476">
        <f t="shared" si="258"/>
        <v>539.74308986400001</v>
      </c>
      <c r="Y752" s="476">
        <f t="shared" si="259"/>
        <v>20.344862200000001</v>
      </c>
      <c r="Z752" s="478">
        <f t="shared" si="260"/>
        <v>38.332473130000004</v>
      </c>
      <c r="AA752" s="465">
        <f t="shared" si="261"/>
        <v>2396.0822026230003</v>
      </c>
      <c r="AB752" s="429">
        <f t="shared" si="262"/>
        <v>0.16190838587897832</v>
      </c>
      <c r="AC752" s="454">
        <f t="shared" si="263"/>
        <v>88.697441678846772</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56.879798430000001</v>
      </c>
      <c r="V753" s="475">
        <f t="shared" si="256"/>
        <v>88.215371551999993</v>
      </c>
      <c r="W753" s="460">
        <f t="shared" si="257"/>
        <v>42.165406142999998</v>
      </c>
      <c r="X753" s="476">
        <f t="shared" si="258"/>
        <v>69.979820791999998</v>
      </c>
      <c r="Y753" s="476">
        <f t="shared" si="259"/>
        <v>2.8050505600000002</v>
      </c>
      <c r="Z753" s="478">
        <f t="shared" si="260"/>
        <v>8.4909576439999999</v>
      </c>
      <c r="AA753" s="465">
        <f t="shared" si="261"/>
        <v>268.53640512099997</v>
      </c>
      <c r="AB753" s="429">
        <f t="shared" si="262"/>
        <v>1.8145577749915532E-2</v>
      </c>
      <c r="AC753" s="454">
        <f t="shared" si="263"/>
        <v>75.51463138946221</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82.914245179999995</v>
      </c>
      <c r="V754" s="475">
        <f t="shared" si="256"/>
        <v>49.227291783999995</v>
      </c>
      <c r="W754" s="460">
        <f t="shared" si="257"/>
        <v>23.882710002</v>
      </c>
      <c r="X754" s="476">
        <f t="shared" si="258"/>
        <v>34.067752415999998</v>
      </c>
      <c r="Y754" s="476">
        <f t="shared" si="259"/>
        <v>1.542590608</v>
      </c>
      <c r="Z754" s="478">
        <f t="shared" si="260"/>
        <v>13.571615448000001</v>
      </c>
      <c r="AA754" s="465">
        <f t="shared" si="261"/>
        <v>205.20620543799998</v>
      </c>
      <c r="AB754" s="429">
        <f t="shared" si="262"/>
        <v>1.3866221058044461E-2</v>
      </c>
      <c r="AC754" s="454">
        <f t="shared" si="263"/>
        <v>92.54703078429273</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240.84585993000002</v>
      </c>
      <c r="V755" s="475">
        <f t="shared" si="256"/>
        <v>195.21662237000001</v>
      </c>
      <c r="W755" s="460">
        <f t="shared" si="257"/>
        <v>88.004951115000011</v>
      </c>
      <c r="X755" s="476">
        <f t="shared" si="258"/>
        <v>170.69338748000001</v>
      </c>
      <c r="Y755" s="476">
        <f t="shared" si="259"/>
        <v>6.3213465119999999</v>
      </c>
      <c r="Z755" s="478">
        <f t="shared" si="260"/>
        <v>18.745961458</v>
      </c>
      <c r="AA755" s="465">
        <f t="shared" si="261"/>
        <v>719.82812886500005</v>
      </c>
      <c r="AB755" s="429">
        <f t="shared" si="262"/>
        <v>4.8640322242381247E-2</v>
      </c>
      <c r="AC755" s="454">
        <f t="shared" si="263"/>
        <v>85.951753973922209</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105.63645482</v>
      </c>
      <c r="V756" s="475">
        <f t="shared" si="256"/>
        <v>154.77908558199999</v>
      </c>
      <c r="W756" s="460">
        <f t="shared" si="257"/>
        <v>46.602935487000003</v>
      </c>
      <c r="X756" s="476">
        <f t="shared" si="258"/>
        <v>92.484850047999998</v>
      </c>
      <c r="Y756" s="476">
        <f t="shared" si="259"/>
        <v>3.4730790639999998</v>
      </c>
      <c r="Z756" s="478">
        <f t="shared" si="260"/>
        <v>7.7283758360000006</v>
      </c>
      <c r="AA756" s="465">
        <f t="shared" si="261"/>
        <v>410.70478083699999</v>
      </c>
      <c r="AB756" s="429">
        <f t="shared" si="262"/>
        <v>2.7752198178052571E-2</v>
      </c>
      <c r="AC756" s="454">
        <f t="shared" si="263"/>
        <v>88.558166513590535</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1441.26703357</v>
      </c>
      <c r="V757" s="475">
        <f t="shared" si="256"/>
        <v>1027.0006725440001</v>
      </c>
      <c r="W757" s="460">
        <f t="shared" si="257"/>
        <v>469.507561383</v>
      </c>
      <c r="X757" s="476">
        <f t="shared" si="258"/>
        <v>755.956161436</v>
      </c>
      <c r="Y757" s="476">
        <f t="shared" si="259"/>
        <v>27.654107936000003</v>
      </c>
      <c r="Z757" s="478">
        <f t="shared" si="260"/>
        <v>27.329929438000001</v>
      </c>
      <c r="AA757" s="465">
        <f t="shared" si="261"/>
        <v>3748.715466307</v>
      </c>
      <c r="AB757" s="429">
        <f t="shared" si="262"/>
        <v>0.253308701014055</v>
      </c>
      <c r="AC757" s="454">
        <f t="shared" si="263"/>
        <v>97.925957351415178</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835.28547049999997</v>
      </c>
      <c r="V759" s="475">
        <f t="shared" si="256"/>
        <v>624.48837303599998</v>
      </c>
      <c r="W759" s="460">
        <f t="shared" si="257"/>
        <v>327.040841532</v>
      </c>
      <c r="X759" s="476">
        <f t="shared" si="258"/>
        <v>521.44936844000006</v>
      </c>
      <c r="Y759" s="476">
        <f t="shared" si="259"/>
        <v>22.823558263999999</v>
      </c>
      <c r="Z759" s="478">
        <f t="shared" si="260"/>
        <v>24.226804984000001</v>
      </c>
      <c r="AA759" s="465">
        <f t="shared" si="261"/>
        <v>2355.3144167559999</v>
      </c>
      <c r="AB759" s="429">
        <f t="shared" si="262"/>
        <v>0.15915361961997432</v>
      </c>
      <c r="AC759" s="454">
        <f t="shared" si="263"/>
        <v>85.259934853044427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524.14558976000001</v>
      </c>
      <c r="V760" s="475">
        <f t="shared" si="256"/>
        <v>407.145589906</v>
      </c>
      <c r="W760" s="460">
        <f t="shared" si="257"/>
        <v>197.274669792</v>
      </c>
      <c r="X760" s="476">
        <f t="shared" si="258"/>
        <v>294.01520741600001</v>
      </c>
      <c r="Y760" s="476">
        <f t="shared" si="259"/>
        <v>11.244588264000001</v>
      </c>
      <c r="Z760" s="478">
        <f t="shared" si="260"/>
        <v>15.041296332000002</v>
      </c>
      <c r="AA760" s="465">
        <f t="shared" si="261"/>
        <v>1448.86694147</v>
      </c>
      <c r="AB760" s="429">
        <f t="shared" si="262"/>
        <v>9.7903030033786073E-2</v>
      </c>
      <c r="AC760" s="454">
        <f t="shared" si="263"/>
        <v>94.491806226903591</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250.94042726999999</v>
      </c>
      <c r="V761" s="475">
        <f t="shared" si="256"/>
        <v>265.83644678799999</v>
      </c>
      <c r="W761" s="460">
        <f t="shared" si="257"/>
        <v>116.99611788000001</v>
      </c>
      <c r="X761" s="476">
        <f t="shared" si="258"/>
        <v>188.37595696000002</v>
      </c>
      <c r="Y761" s="476">
        <f t="shared" si="259"/>
        <v>6.8614732159999994</v>
      </c>
      <c r="Z761" s="478">
        <f t="shared" si="260"/>
        <v>20.583986405999998</v>
      </c>
      <c r="AA761" s="465">
        <f t="shared" si="261"/>
        <v>849.59440852000012</v>
      </c>
      <c r="AB761" s="429">
        <f t="shared" si="262"/>
        <v>5.7408906582877228E-2</v>
      </c>
      <c r="AC761" s="454">
        <f t="shared" si="263"/>
        <v>88.580007270619447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350.0635762</v>
      </c>
      <c r="V762" s="475">
        <f t="shared" si="256"/>
        <v>401.92682706000005</v>
      </c>
      <c r="W762" s="460">
        <f t="shared" si="257"/>
        <v>172.37606031000001</v>
      </c>
      <c r="X762" s="476">
        <f t="shared" si="258"/>
        <v>248.499478592</v>
      </c>
      <c r="Y762" s="476">
        <f t="shared" si="259"/>
        <v>11.702676128</v>
      </c>
      <c r="Z762" s="478">
        <f t="shared" si="260"/>
        <v>18.825153528000001</v>
      </c>
      <c r="AA762" s="465">
        <f t="shared" si="261"/>
        <v>1203.393771818</v>
      </c>
      <c r="AB762" s="429">
        <f t="shared" si="262"/>
        <v>8.1315884304209746E-2</v>
      </c>
      <c r="AC762" s="454">
        <f t="shared" si="263"/>
        <v>84.601583927041531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109.51270057000001</v>
      </c>
      <c r="V763" s="475">
        <f t="shared" si="256"/>
        <v>138.72146936999999</v>
      </c>
      <c r="W763" s="460">
        <f t="shared" si="257"/>
        <v>69.133338111</v>
      </c>
      <c r="X763" s="476">
        <f t="shared" si="258"/>
        <v>117.20895764000001</v>
      </c>
      <c r="Y763" s="476">
        <f t="shared" si="259"/>
        <v>5.4412890479999998</v>
      </c>
      <c r="Z763" s="478">
        <f t="shared" si="260"/>
        <v>9.1928355839999991</v>
      </c>
      <c r="AA763" s="465">
        <f t="shared" si="261"/>
        <v>449.21059032300002</v>
      </c>
      <c r="AB763" s="429">
        <f t="shared" si="262"/>
        <v>3.0354117867626193E-2</v>
      </c>
      <c r="AC763" s="454">
        <f t="shared" si="263"/>
        <v>72.597758963586216</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311.74834105999997</v>
      </c>
      <c r="V764" s="475">
        <f t="shared" si="256"/>
        <v>268.52528573199999</v>
      </c>
      <c r="W764" s="460">
        <f t="shared" si="257"/>
        <v>116.51757000599999</v>
      </c>
      <c r="X764" s="476">
        <f t="shared" si="258"/>
        <v>187.60544495199997</v>
      </c>
      <c r="Y764" s="476">
        <f t="shared" si="259"/>
        <v>6.6544905439999997</v>
      </c>
      <c r="Z764" s="478">
        <f t="shared" si="260"/>
        <v>12.529373734</v>
      </c>
      <c r="AA764" s="465">
        <f t="shared" si="261"/>
        <v>903.58050602800006</v>
      </c>
      <c r="AB764" s="429">
        <f t="shared" si="262"/>
        <v>6.1056862357456589E-2</v>
      </c>
      <c r="AC764" s="454">
        <f t="shared" si="263"/>
        <v>95.466887264920871</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228.14241164000001</v>
      </c>
      <c r="V765" s="475">
        <f t="shared" si="256"/>
        <v>145.47537351600002</v>
      </c>
      <c r="W765" s="460">
        <f t="shared" si="257"/>
        <v>73.185736880999997</v>
      </c>
      <c r="X765" s="476">
        <f t="shared" si="258"/>
        <v>117.249686052</v>
      </c>
      <c r="Y765" s="476">
        <f t="shared" si="259"/>
        <v>5.2732961840000003</v>
      </c>
      <c r="Z765" s="478">
        <f t="shared" si="260"/>
        <v>5.4125416839999998</v>
      </c>
      <c r="AA765" s="465">
        <f t="shared" si="261"/>
        <v>574.73904595699992</v>
      </c>
      <c r="AB765" s="429">
        <f t="shared" si="262"/>
        <v>3.8836343398675581E-2</v>
      </c>
      <c r="AC765" s="454">
        <f t="shared" si="263"/>
        <v>89.877032472402632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104.09850048</v>
      </c>
      <c r="V766" s="475">
        <f t="shared" si="256"/>
        <v>66.317917335999994</v>
      </c>
      <c r="W766" s="460">
        <f t="shared" si="257"/>
        <v>33.911157312</v>
      </c>
      <c r="X766" s="476">
        <f t="shared" si="258"/>
        <v>47.080616388000003</v>
      </c>
      <c r="Y766" s="476">
        <f t="shared" si="259"/>
        <v>2.25000256</v>
      </c>
      <c r="Z766" s="478">
        <f t="shared" si="260"/>
        <v>7.4377173699999997</v>
      </c>
      <c r="AA766" s="465">
        <f t="shared" si="261"/>
        <v>261.095911446</v>
      </c>
      <c r="AB766" s="429">
        <f t="shared" si="262"/>
        <v>1.7642807719845936E-2</v>
      </c>
      <c r="AC766" s="454">
        <f t="shared" si="263"/>
        <v>91.302306774084315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65.313012180000001</v>
      </c>
      <c r="V767" s="475">
        <f t="shared" si="256"/>
        <v>50.506284642000004</v>
      </c>
      <c r="W767" s="460">
        <f t="shared" si="257"/>
        <v>29.833242690000002</v>
      </c>
      <c r="X767" s="476">
        <f t="shared" si="258"/>
        <v>48.034633480000004</v>
      </c>
      <c r="Y767" s="476">
        <f t="shared" si="259"/>
        <v>1.70382056</v>
      </c>
      <c r="Z767" s="478">
        <f t="shared" si="260"/>
        <v>6.1573243959999999</v>
      </c>
      <c r="AA767" s="465">
        <f t="shared" si="261"/>
        <v>201.548317948</v>
      </c>
      <c r="AB767" s="429">
        <f t="shared" si="262"/>
        <v>1.3619049797148456E-2</v>
      </c>
      <c r="AC767" s="454">
        <f t="shared" si="263"/>
        <v>84.867923265318623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49.014852900000001</v>
      </c>
      <c r="V768" s="475">
        <f t="shared" si="256"/>
        <v>22.099861036</v>
      </c>
      <c r="W768" s="460">
        <f t="shared" si="257"/>
        <v>20.724371244</v>
      </c>
      <c r="X768" s="476">
        <f t="shared" si="258"/>
        <v>33.368400047999998</v>
      </c>
      <c r="Y768" s="476">
        <f t="shared" si="259"/>
        <v>1.183599456</v>
      </c>
      <c r="Z768" s="478">
        <f t="shared" si="260"/>
        <v>8.3277524120000006</v>
      </c>
      <c r="AA768" s="465">
        <f t="shared" si="261"/>
        <v>134.71883709599999</v>
      </c>
      <c r="AB768" s="429">
        <f t="shared" si="262"/>
        <v>9.1032392118386377E-3</v>
      </c>
      <c r="AC768" s="454">
        <f t="shared" si="263"/>
        <v>79.6776703901769</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153.33167642000001</v>
      </c>
      <c r="V769" s="475">
        <f t="shared" si="256"/>
        <v>86.937134482000005</v>
      </c>
      <c r="W769" s="460">
        <f t="shared" si="257"/>
        <v>65.285539616999998</v>
      </c>
      <c r="X769" s="476">
        <f t="shared" si="258"/>
        <v>112.48248568</v>
      </c>
      <c r="Y769" s="476">
        <f t="shared" si="259"/>
        <v>5.1440150319999995</v>
      </c>
      <c r="Z769" s="478">
        <f t="shared" si="260"/>
        <v>7.0656724219999996</v>
      </c>
      <c r="AA769" s="465">
        <f t="shared" si="261"/>
        <v>430.24652365300005</v>
      </c>
      <c r="AB769" s="429">
        <f t="shared" si="262"/>
        <v>2.9072675427596464E-2</v>
      </c>
      <c r="AC769" s="454">
        <f t="shared" si="263"/>
        <v>74.450067177330553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50.731368609999997</v>
      </c>
      <c r="V770" s="475">
        <f t="shared" si="256"/>
        <v>62.256066355999998</v>
      </c>
      <c r="W770" s="460">
        <f t="shared" si="257"/>
        <v>26.669368091999999</v>
      </c>
      <c r="X770" s="476">
        <f t="shared" si="258"/>
        <v>17.801755280000002</v>
      </c>
      <c r="Y770" s="476">
        <f t="shared" si="259"/>
        <v>0.6990467119999999</v>
      </c>
      <c r="Z770" s="478">
        <f t="shared" si="260"/>
        <v>11.198750222000001</v>
      </c>
      <c r="AA770" s="465">
        <f t="shared" si="261"/>
        <v>169.356355272</v>
      </c>
      <c r="AB770" s="429">
        <f t="shared" si="262"/>
        <v>1.144377020555443E-2</v>
      </c>
      <c r="AC770" s="454">
        <f t="shared" si="263"/>
        <v>110.64568623309093</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2422.8850644700001</v>
      </c>
      <c r="V772" s="475">
        <f t="shared" si="256"/>
        <v>1924.2074473820001</v>
      </c>
      <c r="W772" s="460">
        <f t="shared" si="257"/>
        <v>903.26734491599996</v>
      </c>
      <c r="X772" s="476">
        <f t="shared" si="258"/>
        <v>1519.1342405560001</v>
      </c>
      <c r="Y772" s="476">
        <f t="shared" si="259"/>
        <v>55.769845976000006</v>
      </c>
      <c r="Z772" s="478">
        <f t="shared" si="260"/>
        <v>53.182100261999992</v>
      </c>
      <c r="AA772" s="465">
        <f t="shared" si="261"/>
        <v>6878.4460435620003</v>
      </c>
      <c r="AB772" s="429">
        <f t="shared" si="262"/>
        <v>0.46479127262396108</v>
      </c>
      <c r="AC772" s="454">
        <f t="shared" si="263"/>
        <v>91.993104610303519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1735.73930634</v>
      </c>
      <c r="V773" s="475">
        <f t="shared" si="256"/>
        <v>1392.7719773879999</v>
      </c>
      <c r="W773" s="460">
        <f t="shared" si="257"/>
        <v>650.179662474</v>
      </c>
      <c r="X773" s="476">
        <f t="shared" si="258"/>
        <v>1089.3080015</v>
      </c>
      <c r="Y773" s="476">
        <f t="shared" si="259"/>
        <v>37.635449903999998</v>
      </c>
      <c r="Z773" s="478">
        <f t="shared" si="260"/>
        <v>37.247374661999999</v>
      </c>
      <c r="AA773" s="465">
        <f t="shared" si="261"/>
        <v>4942.8817722679996</v>
      </c>
      <c r="AB773" s="429">
        <f t="shared" si="262"/>
        <v>0.33400106576579497</v>
      </c>
      <c r="AC773" s="454">
        <f t="shared" si="263"/>
        <v>94.075008053019232</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1221.85410568</v>
      </c>
      <c r="V774" s="475">
        <f t="shared" si="256"/>
        <v>1057.4730766159998</v>
      </c>
      <c r="W774" s="460">
        <f t="shared" si="257"/>
        <v>500.67965243999998</v>
      </c>
      <c r="X774" s="476">
        <f t="shared" si="258"/>
        <v>828.28438521999999</v>
      </c>
      <c r="Y774" s="476">
        <f t="shared" si="259"/>
        <v>31.437549519999997</v>
      </c>
      <c r="Z774" s="478">
        <f t="shared" si="260"/>
        <v>24.204701757999999</v>
      </c>
      <c r="AA774" s="465">
        <f t="shared" si="261"/>
        <v>3663.9334712339996</v>
      </c>
      <c r="AB774" s="429">
        <f t="shared" si="262"/>
        <v>0.24757980074559088</v>
      </c>
      <c r="AC774" s="454">
        <f t="shared" si="263"/>
        <v>89.255761136239826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826.97652803999995</v>
      </c>
      <c r="V775" s="475">
        <f t="shared" si="256"/>
        <v>662.60868929200001</v>
      </c>
      <c r="W775" s="460">
        <f t="shared" si="257"/>
        <v>336.562999854</v>
      </c>
      <c r="X775" s="476">
        <f t="shared" si="258"/>
        <v>566.18289830399999</v>
      </c>
      <c r="Y775" s="476">
        <f t="shared" si="259"/>
        <v>21.766389840000002</v>
      </c>
      <c r="Z775" s="478">
        <f t="shared" si="260"/>
        <v>19.830867748000003</v>
      </c>
      <c r="AA775" s="465">
        <f t="shared" si="261"/>
        <v>2433.9283730780003</v>
      </c>
      <c r="AB775" s="429">
        <f t="shared" si="262"/>
        <v>0.16446573235205084</v>
      </c>
      <c r="AC775" s="454">
        <f t="shared" si="263"/>
        <v>87.153294153994437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470.55582496</v>
      </c>
      <c r="V777" s="475">
        <f t="shared" ref="V777:V840" si="277">IFERROR(V$5*I777,"")</f>
        <v>357.42039942399998</v>
      </c>
      <c r="W777" s="460">
        <f t="shared" ref="W777:W840" si="278">IFERROR(W$5*K777,"")</f>
        <v>162.85611996600002</v>
      </c>
      <c r="X777" s="476">
        <f t="shared" ref="X777:X840" si="279">IFERROR(X$5*M777,"")</f>
        <v>241.77557576800001</v>
      </c>
      <c r="Y777" s="476">
        <f t="shared" ref="Y777:Y840" si="280">IFERROR(Y$5*O777,"")</f>
        <v>8.7545269759999993</v>
      </c>
      <c r="Z777" s="478">
        <f t="shared" ref="Z777:Z840" si="281">IFERROR(Z$5*Q777,"")</f>
        <v>9.1656989479999993</v>
      </c>
      <c r="AA777" s="465">
        <f t="shared" ref="AA777:AA840" si="282">IFERROR(SUM(U777:Z777),"")</f>
        <v>1250.5281460420001</v>
      </c>
      <c r="AB777" s="429">
        <f t="shared" ref="AB777:AB840" si="283">IF(OR(AA777="", AA777=0), "", AA777/$AA$5)</f>
        <v>8.450085452003514E-2</v>
      </c>
      <c r="AC777" s="454">
        <f t="shared" ref="AC777:AC840" si="284">IF(OR(AB777="", AB777=0), "", IF(AN777&gt;0, AB777/AN777*100, ""))</f>
        <v>100.02531818151299</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1358.3450015199999</v>
      </c>
      <c r="V778" s="475">
        <f t="shared" si="277"/>
        <v>1050.2616871999999</v>
      </c>
      <c r="W778" s="460">
        <f t="shared" si="278"/>
        <v>486.18597837599998</v>
      </c>
      <c r="X778" s="476">
        <f t="shared" si="279"/>
        <v>800.14318409199996</v>
      </c>
      <c r="Y778" s="476">
        <f t="shared" si="280"/>
        <v>28.830696439999997</v>
      </c>
      <c r="Z778" s="478">
        <f t="shared" si="281"/>
        <v>21.161928615999997</v>
      </c>
      <c r="AA778" s="465">
        <f t="shared" si="282"/>
        <v>3744.9284762439993</v>
      </c>
      <c r="AB778" s="429">
        <f t="shared" si="283"/>
        <v>0.25305280601689301</v>
      </c>
      <c r="AC778" s="454">
        <f t="shared" si="284"/>
        <v>94.921330134536618</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386.74785057999998</v>
      </c>
      <c r="V779" s="475">
        <f t="shared" si="277"/>
        <v>299.35226477200001</v>
      </c>
      <c r="W779" s="460">
        <f t="shared" si="278"/>
        <v>125.52200892300002</v>
      </c>
      <c r="X779" s="476">
        <f t="shared" si="279"/>
        <v>225.64591956400002</v>
      </c>
      <c r="Y779" s="476">
        <f t="shared" si="280"/>
        <v>7.8145893280000003</v>
      </c>
      <c r="Z779" s="478">
        <f t="shared" si="281"/>
        <v>7.7491836359999997</v>
      </c>
      <c r="AA779" s="465">
        <f t="shared" si="282"/>
        <v>1052.831816803</v>
      </c>
      <c r="AB779" s="429">
        <f t="shared" si="283"/>
        <v>7.1142091817217382E-2</v>
      </c>
      <c r="AC779" s="454">
        <f t="shared" si="284"/>
        <v>96.618733130708165</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976.53967241999999</v>
      </c>
      <c r="V780" s="475">
        <f t="shared" si="277"/>
        <v>753.14928508599996</v>
      </c>
      <c r="W780" s="460">
        <f t="shared" si="278"/>
        <v>307.53294017100001</v>
      </c>
      <c r="X780" s="476">
        <f t="shared" si="279"/>
        <v>482.76352837599995</v>
      </c>
      <c r="Y780" s="476">
        <f t="shared" si="280"/>
        <v>16.5262162</v>
      </c>
      <c r="Z780" s="478">
        <f t="shared" si="281"/>
        <v>15.119023058</v>
      </c>
      <c r="AA780" s="465">
        <f t="shared" si="282"/>
        <v>2551.630665311</v>
      </c>
      <c r="AB780" s="429">
        <f t="shared" si="283"/>
        <v>0.17241912732691397</v>
      </c>
      <c r="AC780" s="454">
        <f t="shared" si="284"/>
        <v>104.22598070817217</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541.51858864999997</v>
      </c>
      <c r="V781" s="475">
        <f t="shared" si="277"/>
        <v>405.27785518000002</v>
      </c>
      <c r="W781" s="460">
        <f t="shared" si="278"/>
        <v>176.405250435</v>
      </c>
      <c r="X781" s="476">
        <f t="shared" si="279"/>
        <v>285.51369163200002</v>
      </c>
      <c r="Y781" s="476">
        <f t="shared" si="280"/>
        <v>10.074764440000001</v>
      </c>
      <c r="Z781" s="478">
        <f t="shared" si="281"/>
        <v>9.1187217619999998</v>
      </c>
      <c r="AA781" s="465">
        <f t="shared" si="282"/>
        <v>1427.9088720990001</v>
      </c>
      <c r="AB781" s="429">
        <f t="shared" si="283"/>
        <v>9.6486848577539031E-2</v>
      </c>
      <c r="AC781" s="454">
        <f t="shared" si="284"/>
        <v>99.793447408896611</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287.14230700999997</v>
      </c>
      <c r="V782" s="475">
        <f t="shared" si="277"/>
        <v>268.83042876799999</v>
      </c>
      <c r="W782" s="460">
        <f t="shared" si="278"/>
        <v>115.66411465200001</v>
      </c>
      <c r="X782" s="476">
        <f t="shared" si="279"/>
        <v>186.231292784</v>
      </c>
      <c r="Y782" s="476">
        <f t="shared" si="280"/>
        <v>7.0882634160000002</v>
      </c>
      <c r="Z782" s="478">
        <f t="shared" si="281"/>
        <v>6.7327820720000009</v>
      </c>
      <c r="AA782" s="465">
        <f t="shared" si="282"/>
        <v>871.68918870199991</v>
      </c>
      <c r="AB782" s="429">
        <f t="shared" si="283"/>
        <v>5.890189801351442E-2</v>
      </c>
      <c r="AC782" s="454">
        <f t="shared" si="284"/>
        <v>92.128076930470286</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141.10910228999998</v>
      </c>
      <c r="V783" s="475">
        <f t="shared" si="277"/>
        <v>123.272445076</v>
      </c>
      <c r="W783" s="460">
        <f t="shared" si="278"/>
        <v>47.647776120000003</v>
      </c>
      <c r="X783" s="476">
        <f t="shared" si="279"/>
        <v>65.910322072</v>
      </c>
      <c r="Y783" s="476">
        <f t="shared" si="280"/>
        <v>2.625285624</v>
      </c>
      <c r="Z783" s="478">
        <f t="shared" si="281"/>
        <v>3.6240138599999998</v>
      </c>
      <c r="AA783" s="465">
        <f t="shared" si="282"/>
        <v>384.18894504199994</v>
      </c>
      <c r="AB783" s="429">
        <f t="shared" si="283"/>
        <v>2.5960466588418132E-2</v>
      </c>
      <c r="AC783" s="454">
        <f t="shared" si="284"/>
        <v>103.18017617211932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135.07569789999999</v>
      </c>
      <c r="V784" s="475">
        <f t="shared" si="277"/>
        <v>115.739467866</v>
      </c>
      <c r="W784" s="460">
        <f t="shared" si="278"/>
        <v>55.948032516000005</v>
      </c>
      <c r="X784" s="476">
        <f t="shared" si="279"/>
        <v>79.897237492000002</v>
      </c>
      <c r="Y784" s="476">
        <f t="shared" si="280"/>
        <v>2.3264293519999999</v>
      </c>
      <c r="Z784" s="478">
        <f t="shared" si="281"/>
        <v>3.3877498239999997</v>
      </c>
      <c r="AA784" s="465">
        <f t="shared" si="282"/>
        <v>392.37461495000002</v>
      </c>
      <c r="AB784" s="429">
        <f t="shared" si="283"/>
        <v>2.651358976620042E-2</v>
      </c>
      <c r="AC784" s="454">
        <f t="shared" si="284"/>
        <v>102.40895522937261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76.10153889</v>
      </c>
      <c r="V785" s="475">
        <f t="shared" si="277"/>
        <v>65.837380531999997</v>
      </c>
      <c r="W785" s="460">
        <f t="shared" si="278"/>
        <v>30.881441247000001</v>
      </c>
      <c r="X785" s="476">
        <f t="shared" si="279"/>
        <v>40.484569287999996</v>
      </c>
      <c r="Y785" s="476">
        <f t="shared" si="280"/>
        <v>1.6274217440000001</v>
      </c>
      <c r="Z785" s="478">
        <f t="shared" si="281"/>
        <v>2.5900400399999999</v>
      </c>
      <c r="AA785" s="465">
        <f t="shared" si="282"/>
        <v>217.52239174099998</v>
      </c>
      <c r="AB785" s="429">
        <f t="shared" si="283"/>
        <v>1.4698452040070274E-2</v>
      </c>
      <c r="AC785" s="454">
        <f t="shared" si="284"/>
        <v>96.492043420153394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410.49233706000001</v>
      </c>
      <c r="V786" s="475">
        <f t="shared" si="277"/>
        <v>296.86767116599998</v>
      </c>
      <c r="W786" s="460">
        <f t="shared" si="278"/>
        <v>134.474407302</v>
      </c>
      <c r="X786" s="476">
        <f t="shared" si="279"/>
        <v>194.17021347599999</v>
      </c>
      <c r="Y786" s="476">
        <f t="shared" si="280"/>
        <v>7.1788456479999994</v>
      </c>
      <c r="Z786" s="478">
        <f t="shared" si="281"/>
        <v>8.3393447839999997</v>
      </c>
      <c r="AA786" s="465">
        <f t="shared" si="282"/>
        <v>1051.5228194360002</v>
      </c>
      <c r="AB786" s="429">
        <f t="shared" si="283"/>
        <v>7.1053640072707633E-2</v>
      </c>
      <c r="AC786" s="454">
        <f t="shared" si="284"/>
        <v>102.12318683592723</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268.69665979000001</v>
      </c>
      <c r="V787" s="475">
        <f t="shared" si="277"/>
        <v>215.89160648000001</v>
      </c>
      <c r="W787" s="460">
        <f t="shared" si="278"/>
        <v>92.260287588000011</v>
      </c>
      <c r="X787" s="476">
        <f t="shared" si="279"/>
        <v>156.043153972</v>
      </c>
      <c r="Y787" s="476">
        <f t="shared" si="280"/>
        <v>5.2879715200000001</v>
      </c>
      <c r="Z787" s="478">
        <f t="shared" si="281"/>
        <v>3.4157243900000003</v>
      </c>
      <c r="AA787" s="465">
        <f t="shared" si="282"/>
        <v>741.59540374000017</v>
      </c>
      <c r="AB787" s="429">
        <f t="shared" si="283"/>
        <v>5.011118344077304E-2</v>
      </c>
      <c r="AC787" s="454">
        <f t="shared" si="284"/>
        <v>98.319199981774332</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2935.1532011099998</v>
      </c>
      <c r="V788" s="475">
        <f t="shared" si="277"/>
        <v>2205.493232668</v>
      </c>
      <c r="W788" s="460">
        <f t="shared" si="278"/>
        <v>976.355514438</v>
      </c>
      <c r="X788" s="476">
        <f t="shared" si="279"/>
        <v>1538.287533488</v>
      </c>
      <c r="Y788" s="476">
        <f t="shared" si="280"/>
        <v>54.607501415999998</v>
      </c>
      <c r="Z788" s="478">
        <f t="shared" si="281"/>
        <v>55.657645674000001</v>
      </c>
      <c r="AA788" s="465">
        <f t="shared" si="282"/>
        <v>7765.5546287939997</v>
      </c>
      <c r="AB788" s="429">
        <f t="shared" si="283"/>
        <v>0.5247350921544699</v>
      </c>
      <c r="AC788" s="454">
        <f t="shared" si="284"/>
        <v>99.779080576281203</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75.57233359</v>
      </c>
      <c r="V790" s="475">
        <f t="shared" si="277"/>
        <v>56.760553475999998</v>
      </c>
      <c r="W790" s="460">
        <f t="shared" si="278"/>
        <v>24.618465020999999</v>
      </c>
      <c r="X790" s="476">
        <f t="shared" si="279"/>
        <v>37.936066092000004</v>
      </c>
      <c r="Y790" s="476">
        <f t="shared" si="280"/>
        <v>1.4193593439999999</v>
      </c>
      <c r="Z790" s="478">
        <f t="shared" si="281"/>
        <v>1.6563059679999999</v>
      </c>
      <c r="AA790" s="465">
        <f t="shared" si="282"/>
        <v>197.96308349099999</v>
      </c>
      <c r="AB790" s="429">
        <f t="shared" si="283"/>
        <v>1.3376787856679504E-2</v>
      </c>
      <c r="AC790" s="454">
        <f t="shared" si="284"/>
        <v>99.764162068582664</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62.533216979999999</v>
      </c>
      <c r="V791" s="475">
        <f t="shared" si="277"/>
        <v>59.661560794000003</v>
      </c>
      <c r="W791" s="460">
        <f t="shared" si="278"/>
        <v>26.788878501000003</v>
      </c>
      <c r="X791" s="476">
        <f t="shared" si="279"/>
        <v>43.222684923999999</v>
      </c>
      <c r="Y791" s="476">
        <f t="shared" si="280"/>
        <v>1.545873472</v>
      </c>
      <c r="Z791" s="478">
        <f t="shared" si="281"/>
        <v>2.7306593220000002</v>
      </c>
      <c r="AA791" s="465">
        <f t="shared" si="282"/>
        <v>196.48287399300003</v>
      </c>
      <c r="AB791" s="429">
        <f t="shared" si="283"/>
        <v>1.3276766943239409E-2</v>
      </c>
      <c r="AC791" s="454">
        <f t="shared" si="284"/>
        <v>91.350395452023335</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90.213538610000001</v>
      </c>
      <c r="V792" s="475">
        <f t="shared" si="277"/>
        <v>73.110931387999997</v>
      </c>
      <c r="W792" s="460">
        <f t="shared" si="278"/>
        <v>34.349075033999995</v>
      </c>
      <c r="X792" s="476">
        <f t="shared" si="279"/>
        <v>47.538430596000005</v>
      </c>
      <c r="Y792" s="476">
        <f t="shared" si="280"/>
        <v>1.74681</v>
      </c>
      <c r="Z792" s="478">
        <f t="shared" si="281"/>
        <v>1.4961489779999999</v>
      </c>
      <c r="AA792" s="465">
        <f t="shared" si="282"/>
        <v>248.45493460600002</v>
      </c>
      <c r="AB792" s="429">
        <f t="shared" si="283"/>
        <v>1.6788629948374892E-2</v>
      </c>
      <c r="AC792" s="454">
        <f t="shared" si="284"/>
        <v>99.480371877234973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54.243425860000002</v>
      </c>
      <c r="V793" s="475">
        <f t="shared" si="277"/>
        <v>31.565986847999998</v>
      </c>
      <c r="W793" s="460">
        <f t="shared" si="278"/>
        <v>19.424581505999999</v>
      </c>
      <c r="X793" s="476">
        <f t="shared" si="279"/>
        <v>19.537862848</v>
      </c>
      <c r="Y793" s="476">
        <f t="shared" si="280"/>
        <v>0.86725308800000001</v>
      </c>
      <c r="Z793" s="478">
        <f t="shared" si="281"/>
        <v>0.96125453399999994</v>
      </c>
      <c r="AA793" s="465">
        <f t="shared" si="282"/>
        <v>126.600364684</v>
      </c>
      <c r="AB793" s="429">
        <f t="shared" si="283"/>
        <v>8.5546567122102846E-3</v>
      </c>
      <c r="AC793" s="454">
        <f t="shared" si="284"/>
        <v>104.0368719797347</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58.097954459999997</v>
      </c>
      <c r="V794" s="475">
        <f t="shared" si="277"/>
        <v>48.807574684000002</v>
      </c>
      <c r="W794" s="460">
        <f t="shared" si="278"/>
        <v>20.932311234</v>
      </c>
      <c r="X794" s="476">
        <f t="shared" si="279"/>
        <v>34.486274891999997</v>
      </c>
      <c r="Y794" s="476">
        <f t="shared" si="280"/>
        <v>1.195475216</v>
      </c>
      <c r="Z794" s="478">
        <f t="shared" si="281"/>
        <v>1.218465124</v>
      </c>
      <c r="AA794" s="465">
        <f t="shared" si="282"/>
        <v>164.73805561</v>
      </c>
      <c r="AB794" s="429">
        <f t="shared" si="283"/>
        <v>1.113170184539496E-2</v>
      </c>
      <c r="AC794" s="454">
        <f t="shared" si="284"/>
        <v>97.049785692178219</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125.09378024</v>
      </c>
      <c r="V795" s="475">
        <f t="shared" si="277"/>
        <v>89.336510868000005</v>
      </c>
      <c r="W795" s="460">
        <f t="shared" si="278"/>
        <v>37.485243117000003</v>
      </c>
      <c r="X795" s="476">
        <f t="shared" si="279"/>
        <v>58.021128099999999</v>
      </c>
      <c r="Y795" s="476">
        <f t="shared" si="280"/>
        <v>1.9815579679999999</v>
      </c>
      <c r="Z795" s="478">
        <f t="shared" si="281"/>
        <v>1.6586875760000002</v>
      </c>
      <c r="AA795" s="465">
        <f t="shared" si="282"/>
        <v>313.57690786900002</v>
      </c>
      <c r="AB795" s="429">
        <f t="shared" si="283"/>
        <v>2.118906060335158E-2</v>
      </c>
      <c r="AC795" s="454">
        <f t="shared" si="284"/>
        <v>106.04300520223595</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119.18366889000001</v>
      </c>
      <c r="V796" s="475">
        <f t="shared" si="277"/>
        <v>85.867015101999996</v>
      </c>
      <c r="W796" s="460">
        <f t="shared" si="278"/>
        <v>38.749712739000003</v>
      </c>
      <c r="X796" s="476">
        <f t="shared" si="279"/>
        <v>57.897503252000007</v>
      </c>
      <c r="Y796" s="476">
        <f t="shared" si="280"/>
        <v>1.7363044399999998</v>
      </c>
      <c r="Z796" s="478">
        <f t="shared" si="281"/>
        <v>2.0931566660000001</v>
      </c>
      <c r="AA796" s="465">
        <f t="shared" si="282"/>
        <v>305.52736108900012</v>
      </c>
      <c r="AB796" s="429">
        <f t="shared" si="283"/>
        <v>2.0645135555713231E-2</v>
      </c>
      <c r="AC796" s="454">
        <f t="shared" si="284"/>
        <v>107.86549200694336</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50.415667769999999</v>
      </c>
      <c r="V797" s="475">
        <f t="shared" si="277"/>
        <v>27.105406746</v>
      </c>
      <c r="W797" s="460">
        <f t="shared" si="278"/>
        <v>16.287776073</v>
      </c>
      <c r="X797" s="476">
        <f t="shared" si="279"/>
        <v>24.525532027999997</v>
      </c>
      <c r="Y797" s="476">
        <f t="shared" si="280"/>
        <v>1.1165800880000001</v>
      </c>
      <c r="Z797" s="478">
        <f t="shared" si="281"/>
        <v>0.71050634000000001</v>
      </c>
      <c r="AA797" s="465">
        <f t="shared" si="282"/>
        <v>120.161469045</v>
      </c>
      <c r="AB797" s="429">
        <f t="shared" si="283"/>
        <v>8.1195667980944655E-3</v>
      </c>
      <c r="AC797" s="454">
        <f t="shared" si="284"/>
        <v>89.692881651672835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34.169059470000001</v>
      </c>
      <c r="V798" s="475">
        <f t="shared" si="277"/>
        <v>18.032643111999999</v>
      </c>
      <c r="W798" s="460">
        <f t="shared" si="278"/>
        <v>7.7337360119999996</v>
      </c>
      <c r="X798" s="476">
        <f t="shared" si="279"/>
        <v>12.452121904</v>
      </c>
      <c r="Y798" s="476">
        <f t="shared" si="280"/>
        <v>0.41935119199999998</v>
      </c>
      <c r="Z798" s="478">
        <f t="shared" si="281"/>
        <v>0.45017903199999998</v>
      </c>
      <c r="AA798" s="465">
        <f t="shared" si="282"/>
        <v>73.257090721999987</v>
      </c>
      <c r="AB798" s="429">
        <f t="shared" si="283"/>
        <v>4.9501378959389136E-3</v>
      </c>
      <c r="AC798" s="454">
        <f t="shared" si="284"/>
        <v>113.86213552009197</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25.322375780000002</v>
      </c>
      <c r="V799" s="475">
        <f t="shared" si="277"/>
        <v>19.663225999999998</v>
      </c>
      <c r="W799" s="460">
        <f t="shared" si="278"/>
        <v>8.2689661529999992</v>
      </c>
      <c r="X799" s="476">
        <f t="shared" si="279"/>
        <v>10.454169144</v>
      </c>
      <c r="Y799" s="476">
        <f t="shared" si="280"/>
        <v>0.47111396800000005</v>
      </c>
      <c r="Z799" s="478">
        <f t="shared" si="281"/>
        <v>0.48017385200000001</v>
      </c>
      <c r="AA799" s="465">
        <f t="shared" si="282"/>
        <v>64.660024896999985</v>
      </c>
      <c r="AB799" s="429">
        <f t="shared" si="283"/>
        <v>4.3692158184336768E-3</v>
      </c>
      <c r="AC799" s="454">
        <f t="shared" si="284"/>
        <v>102.46843204544858</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36.411627719999998</v>
      </c>
      <c r="V800" s="475">
        <f t="shared" si="277"/>
        <v>21.027257746</v>
      </c>
      <c r="W800" s="460">
        <f t="shared" si="278"/>
        <v>9.0180490710000001</v>
      </c>
      <c r="X800" s="476">
        <f t="shared" si="279"/>
        <v>14.519999932000001</v>
      </c>
      <c r="Y800" s="476">
        <f t="shared" si="280"/>
        <v>0.51503410400000005</v>
      </c>
      <c r="Z800" s="478">
        <f t="shared" si="281"/>
        <v>0.39890948199999998</v>
      </c>
      <c r="AA800" s="465">
        <f t="shared" si="282"/>
        <v>81.890878054999988</v>
      </c>
      <c r="AB800" s="429">
        <f t="shared" si="283"/>
        <v>5.5335413240759504E-3</v>
      </c>
      <c r="AC800" s="454">
        <f t="shared" si="284"/>
        <v>108.94546692069991</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230.22809095000002</v>
      </c>
      <c r="V801" s="475">
        <f t="shared" si="277"/>
        <v>254.52298827999999</v>
      </c>
      <c r="W801" s="460">
        <f t="shared" si="278"/>
        <v>80.733541509000005</v>
      </c>
      <c r="X801" s="476">
        <f t="shared" si="279"/>
        <v>106.52201408399999</v>
      </c>
      <c r="Y801" s="476">
        <f t="shared" si="280"/>
        <v>4.610811816</v>
      </c>
      <c r="Z801" s="478">
        <f t="shared" si="281"/>
        <v>5.7126249280000003</v>
      </c>
      <c r="AA801" s="465">
        <f t="shared" si="282"/>
        <v>682.330071567</v>
      </c>
      <c r="AB801" s="429">
        <f t="shared" si="283"/>
        <v>4.6106498517940402E-2</v>
      </c>
      <c r="AC801" s="454">
        <f t="shared" si="284"/>
        <v>105.47170105433878</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17.652711310000001</v>
      </c>
      <c r="V803" s="475">
        <f t="shared" si="277"/>
        <v>12.667546121999999</v>
      </c>
      <c r="W803" s="460">
        <f t="shared" si="278"/>
        <v>11.756406956999999</v>
      </c>
      <c r="X803" s="476">
        <f t="shared" si="279"/>
        <v>25.636903696000001</v>
      </c>
      <c r="Y803" s="476">
        <f t="shared" si="280"/>
        <v>1.012764792</v>
      </c>
      <c r="Z803" s="478">
        <f t="shared" si="281"/>
        <v>0.67493454200000003</v>
      </c>
      <c r="AA803" s="465">
        <f t="shared" si="282"/>
        <v>69.401267419000007</v>
      </c>
      <c r="AB803" s="429">
        <f t="shared" si="283"/>
        <v>4.6895916899114811E-3</v>
      </c>
      <c r="AC803" s="454">
        <f t="shared" si="284"/>
        <v>62.434697361664114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44.242306550000002</v>
      </c>
      <c r="V804" s="475">
        <f t="shared" si="277"/>
        <v>33.605158070000002</v>
      </c>
      <c r="W804" s="460">
        <f t="shared" si="278"/>
        <v>14.412386445000001</v>
      </c>
      <c r="X804" s="476">
        <f t="shared" si="279"/>
        <v>24.753272196000001</v>
      </c>
      <c r="Y804" s="476">
        <f t="shared" si="280"/>
        <v>0.80123679999999997</v>
      </c>
      <c r="Z804" s="478">
        <f t="shared" si="281"/>
        <v>0.70641601200000004</v>
      </c>
      <c r="AA804" s="465">
        <f t="shared" si="282"/>
        <v>118.52077607300001</v>
      </c>
      <c r="AB804" s="429">
        <f t="shared" si="283"/>
        <v>8.0087016739644572E-3</v>
      </c>
      <c r="AC804" s="454">
        <f t="shared" si="284"/>
        <v>100.39175880491888</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24.74052386</v>
      </c>
      <c r="V805" s="475">
        <f t="shared" si="277"/>
        <v>11.565989358000001</v>
      </c>
      <c r="W805" s="460">
        <f t="shared" si="278"/>
        <v>5.8046760509999995</v>
      </c>
      <c r="X805" s="476">
        <f t="shared" si="279"/>
        <v>15.89506102</v>
      </c>
      <c r="Y805" s="476">
        <f t="shared" si="280"/>
        <v>0.46028881599999999</v>
      </c>
      <c r="Z805" s="478">
        <f t="shared" si="281"/>
        <v>0.469140524</v>
      </c>
      <c r="AA805" s="465">
        <f t="shared" si="282"/>
        <v>58.935679628999999</v>
      </c>
      <c r="AB805" s="429">
        <f t="shared" si="283"/>
        <v>3.9824095972025133E-3</v>
      </c>
      <c r="AC805" s="454">
        <f t="shared" si="284"/>
        <v>91.91252798457181</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44.409905930000001</v>
      </c>
      <c r="V806" s="475">
        <f t="shared" si="277"/>
        <v>41.837863341999999</v>
      </c>
      <c r="W806" s="460">
        <f t="shared" si="278"/>
        <v>24.623221473000001</v>
      </c>
      <c r="X806" s="476">
        <f t="shared" si="279"/>
        <v>50.941078167999997</v>
      </c>
      <c r="Y806" s="476">
        <f t="shared" si="280"/>
        <v>1.5510600560000001</v>
      </c>
      <c r="Z806" s="478">
        <f t="shared" si="281"/>
        <v>1.46460306</v>
      </c>
      <c r="AA806" s="465">
        <f t="shared" si="282"/>
        <v>164.827732029</v>
      </c>
      <c r="AB806" s="429">
        <f t="shared" si="283"/>
        <v>1.1137761472329212E-2</v>
      </c>
      <c r="AC806" s="454">
        <f t="shared" si="284"/>
        <v>78.644774105050075</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116.40883202000001</v>
      </c>
      <c r="V807" s="475">
        <f t="shared" si="277"/>
        <v>67.660825232000008</v>
      </c>
      <c r="W807" s="460">
        <f t="shared" si="278"/>
        <v>47.433143955000006</v>
      </c>
      <c r="X807" s="476">
        <f t="shared" si="279"/>
        <v>103.198184536</v>
      </c>
      <c r="Y807" s="476">
        <f t="shared" si="280"/>
        <v>3.9780336960000002</v>
      </c>
      <c r="Z807" s="478">
        <f t="shared" si="281"/>
        <v>2.275855934</v>
      </c>
      <c r="AA807" s="465">
        <f t="shared" si="282"/>
        <v>340.95487537299999</v>
      </c>
      <c r="AB807" s="429">
        <f t="shared" si="283"/>
        <v>2.3039048271707548E-2</v>
      </c>
      <c r="AC807" s="454">
        <f t="shared" si="284"/>
        <v>74.13401879327273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88.658506819999999</v>
      </c>
      <c r="V808" s="475">
        <f t="shared" si="277"/>
        <v>38.724424398000004</v>
      </c>
      <c r="W808" s="460">
        <f t="shared" si="278"/>
        <v>30.502939113</v>
      </c>
      <c r="X808" s="476">
        <f t="shared" si="279"/>
        <v>67.605211584000003</v>
      </c>
      <c r="Y808" s="476">
        <f t="shared" si="280"/>
        <v>2.0878268319999997</v>
      </c>
      <c r="Z808" s="478">
        <f t="shared" si="281"/>
        <v>3.5589033600000004</v>
      </c>
      <c r="AA808" s="465">
        <f t="shared" si="282"/>
        <v>231.13781210699997</v>
      </c>
      <c r="AB808" s="429">
        <f t="shared" si="283"/>
        <v>1.5618475039326981E-2</v>
      </c>
      <c r="AC808" s="454">
        <f t="shared" si="284"/>
        <v>82.320237663450641</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42.164436469999998</v>
      </c>
      <c r="V809" s="475">
        <f t="shared" si="277"/>
        <v>50.215565267999999</v>
      </c>
      <c r="W809" s="460">
        <f t="shared" si="278"/>
        <v>9.8364246810000004</v>
      </c>
      <c r="X809" s="476">
        <f t="shared" si="279"/>
        <v>55.106728896</v>
      </c>
      <c r="Y809" s="476">
        <f t="shared" si="280"/>
        <v>1.6572613200000001</v>
      </c>
      <c r="Z809" s="478">
        <f t="shared" si="281"/>
        <v>1.3663877</v>
      </c>
      <c r="AA809" s="465">
        <f t="shared" si="282"/>
        <v>160.346804335</v>
      </c>
      <c r="AB809" s="429">
        <f t="shared" si="283"/>
        <v>1.0834975629096561E-2</v>
      </c>
      <c r="AC809" s="454">
        <f t="shared" si="284"/>
        <v>77.835621779001727</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105.6540186</v>
      </c>
      <c r="V810" s="475">
        <f t="shared" si="277"/>
        <v>71.95967094800001</v>
      </c>
      <c r="W810" s="460">
        <f t="shared" si="278"/>
        <v>29.519988807000001</v>
      </c>
      <c r="X810" s="476">
        <f t="shared" si="279"/>
        <v>74.919094380000004</v>
      </c>
      <c r="Y810" s="476">
        <f t="shared" si="280"/>
        <v>3.0043704080000002</v>
      </c>
      <c r="Z810" s="478">
        <f t="shared" si="281"/>
        <v>2.3835386839999999</v>
      </c>
      <c r="AA810" s="465">
        <f t="shared" si="282"/>
        <v>287.44068182699999</v>
      </c>
      <c r="AB810" s="429">
        <f t="shared" si="283"/>
        <v>1.9422980054530713E-2</v>
      </c>
      <c r="AC810" s="454">
        <f t="shared" si="284"/>
        <v>82.162165060945085</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3803.6240420099998</v>
      </c>
      <c r="V811" s="475">
        <f t="shared" si="277"/>
        <v>2795.510849582</v>
      </c>
      <c r="W811" s="460">
        <f t="shared" si="278"/>
        <v>1234.3134140340001</v>
      </c>
      <c r="X811" s="476">
        <f t="shared" si="279"/>
        <v>1994.2300875599999</v>
      </c>
      <c r="Y811" s="476">
        <f t="shared" si="280"/>
        <v>63.405919824000001</v>
      </c>
      <c r="Z811" s="478">
        <f t="shared" si="281"/>
        <v>47.754018024000004</v>
      </c>
      <c r="AA811" s="465">
        <f t="shared" si="282"/>
        <v>9938.8383310339977</v>
      </c>
      <c r="AB811" s="429">
        <f t="shared" si="283"/>
        <v>0.67158850807716719</v>
      </c>
      <c r="AC811" s="454">
        <f t="shared" si="284"/>
        <v>103.33084969827804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217.23939055</v>
      </c>
      <c r="V812" s="475">
        <f t="shared" si="277"/>
        <v>250.24657842799999</v>
      </c>
      <c r="W812" s="460">
        <f t="shared" si="278"/>
        <v>86.949614237999995</v>
      </c>
      <c r="X812" s="476">
        <f t="shared" si="279"/>
        <v>135.393459132</v>
      </c>
      <c r="Y812" s="476">
        <f t="shared" si="280"/>
        <v>4.3049957599999997</v>
      </c>
      <c r="Z812" s="478">
        <f t="shared" si="281"/>
        <v>15.130207859999999</v>
      </c>
      <c r="AA812" s="465">
        <f t="shared" si="282"/>
        <v>709.26424596799995</v>
      </c>
      <c r="AB812" s="429">
        <f t="shared" si="283"/>
        <v>4.7926498139604028E-2</v>
      </c>
      <c r="AC812" s="454">
        <f t="shared" si="284"/>
        <v>101.79508002068556</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86.888796669999991</v>
      </c>
      <c r="V813" s="475">
        <f t="shared" si="277"/>
        <v>114.14278079600001</v>
      </c>
      <c r="W813" s="460">
        <f t="shared" si="278"/>
        <v>45.835675346999999</v>
      </c>
      <c r="X813" s="476">
        <f t="shared" si="279"/>
        <v>84.215111796000002</v>
      </c>
      <c r="Y813" s="476">
        <f t="shared" si="280"/>
        <v>4.5524431679999999</v>
      </c>
      <c r="Z813" s="478">
        <f t="shared" si="281"/>
        <v>4.1718187860000002</v>
      </c>
      <c r="AA813" s="465">
        <f t="shared" si="282"/>
        <v>339.80662656300007</v>
      </c>
      <c r="AB813" s="429">
        <f t="shared" si="283"/>
        <v>2.29614586501115E-2</v>
      </c>
      <c r="AC813" s="454">
        <f t="shared" si="284"/>
        <v>71.713307421453663</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1482.2477763600002</v>
      </c>
      <c r="V814" s="475">
        <f t="shared" si="277"/>
        <v>1086.0997911940001</v>
      </c>
      <c r="W814" s="460">
        <f t="shared" si="278"/>
        <v>453.90129456</v>
      </c>
      <c r="X814" s="476">
        <f t="shared" si="279"/>
        <v>718.16134151200004</v>
      </c>
      <c r="Y814" s="476">
        <f t="shared" si="280"/>
        <v>31.736641247999998</v>
      </c>
      <c r="Z814" s="478">
        <f t="shared" si="281"/>
        <v>38.943955330000001</v>
      </c>
      <c r="AA814" s="465">
        <f t="shared" si="282"/>
        <v>3811.0908002040001</v>
      </c>
      <c r="AB814" s="429">
        <f t="shared" si="283"/>
        <v>0.25752353538779649</v>
      </c>
      <c r="AC814" s="454">
        <f t="shared" si="284"/>
        <v>95.041072328713824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220.60020476</v>
      </c>
      <c r="V815" s="475">
        <f t="shared" si="277"/>
        <v>124.638519148</v>
      </c>
      <c r="W815" s="460">
        <f t="shared" si="278"/>
        <v>49.389214808999995</v>
      </c>
      <c r="X815" s="476">
        <f t="shared" si="279"/>
        <v>79.965133816000005</v>
      </c>
      <c r="Y815" s="476">
        <f t="shared" si="280"/>
        <v>1.6175055520000001</v>
      </c>
      <c r="Z815" s="478">
        <f t="shared" si="281"/>
        <v>9.7132023039999993</v>
      </c>
      <c r="AA815" s="465">
        <f t="shared" si="282"/>
        <v>485.923780389</v>
      </c>
      <c r="AB815" s="429">
        <f t="shared" si="283"/>
        <v>3.2834906438881005E-2</v>
      </c>
      <c r="AC815" s="454">
        <f t="shared" si="284"/>
        <v>128.06907171986703</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1025.9367695200001</v>
      </c>
      <c r="V816" s="475">
        <f t="shared" si="277"/>
        <v>659.20926526400001</v>
      </c>
      <c r="W816" s="460">
        <f t="shared" si="278"/>
        <v>276.90276050400001</v>
      </c>
      <c r="X816" s="476">
        <f t="shared" si="279"/>
        <v>448.32798001600003</v>
      </c>
      <c r="Y816" s="476">
        <f t="shared" si="280"/>
        <v>14.478359168000001</v>
      </c>
      <c r="Z816" s="478">
        <f t="shared" si="281"/>
        <v>15.801866154000001</v>
      </c>
      <c r="AA816" s="465">
        <f t="shared" si="282"/>
        <v>2440.6570006260004</v>
      </c>
      <c r="AB816" s="429">
        <f t="shared" si="283"/>
        <v>0.16492040006932904</v>
      </c>
      <c r="AC816" s="454">
        <f t="shared" si="284"/>
        <v>109.06422837116531</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732.43275183000003</v>
      </c>
      <c r="V817" s="475">
        <f t="shared" si="277"/>
        <v>569.43825272399999</v>
      </c>
      <c r="W817" s="460">
        <f t="shared" si="278"/>
        <v>337.93407992099998</v>
      </c>
      <c r="X817" s="476">
        <f t="shared" si="279"/>
        <v>545.95788314000004</v>
      </c>
      <c r="Y817" s="476">
        <f t="shared" si="280"/>
        <v>18.459204608</v>
      </c>
      <c r="Z817" s="478">
        <f t="shared" si="281"/>
        <v>13.847602771999998</v>
      </c>
      <c r="AA817" s="465">
        <f t="shared" si="282"/>
        <v>2218.069774995</v>
      </c>
      <c r="AB817" s="429">
        <f t="shared" si="283"/>
        <v>0.14987970639874315</v>
      </c>
      <c r="AC817" s="454">
        <f t="shared" si="284"/>
        <v>87.629887400541733</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2514.2386612199998</v>
      </c>
      <c r="V818" s="475">
        <f t="shared" si="277"/>
        <v>1954.5099392719999</v>
      </c>
      <c r="W818" s="460">
        <f t="shared" si="278"/>
        <v>794.68358237099994</v>
      </c>
      <c r="X818" s="476">
        <f t="shared" si="279"/>
        <v>1277.292254988</v>
      </c>
      <c r="Y818" s="476">
        <f t="shared" si="280"/>
        <v>51.964321343999998</v>
      </c>
      <c r="Z818" s="478">
        <f t="shared" si="281"/>
        <v>52.401758577999999</v>
      </c>
      <c r="AA818" s="465">
        <f t="shared" si="282"/>
        <v>6645.0905177729992</v>
      </c>
      <c r="AB818" s="429">
        <f t="shared" si="283"/>
        <v>0.44902294194019859</v>
      </c>
      <c r="AC818" s="454">
        <f t="shared" si="284"/>
        <v>97.079225132911546</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1096.7916070800002</v>
      </c>
      <c r="V819" s="475">
        <f t="shared" si="277"/>
        <v>938.204023592</v>
      </c>
      <c r="W819" s="460">
        <f t="shared" si="278"/>
        <v>362.09036057399999</v>
      </c>
      <c r="X819" s="476">
        <f t="shared" si="279"/>
        <v>580.45674510799995</v>
      </c>
      <c r="Y819" s="476">
        <f t="shared" si="280"/>
        <v>17.480609223999998</v>
      </c>
      <c r="Z819" s="478">
        <f t="shared" si="281"/>
        <v>14.235570192000001</v>
      </c>
      <c r="AA819" s="465">
        <f t="shared" si="282"/>
        <v>3009.2589157700004</v>
      </c>
      <c r="AB819" s="429">
        <f t="shared" si="283"/>
        <v>0.20334204444692211</v>
      </c>
      <c r="AC819" s="454">
        <f t="shared" si="284"/>
        <v>107.26043178398683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104.09403406999999</v>
      </c>
      <c r="V820" s="475">
        <f t="shared" si="277"/>
        <v>86.252458489999995</v>
      </c>
      <c r="W820" s="460">
        <f t="shared" si="278"/>
        <v>35.866476093000003</v>
      </c>
      <c r="X820" s="476">
        <f t="shared" si="279"/>
        <v>52.706356204000002</v>
      </c>
      <c r="Y820" s="476">
        <f t="shared" si="280"/>
        <v>1.0691861439999999</v>
      </c>
      <c r="Z820" s="478">
        <f t="shared" si="281"/>
        <v>10.59518495</v>
      </c>
      <c r="AA820" s="465">
        <f t="shared" si="282"/>
        <v>290.58369595099998</v>
      </c>
      <c r="AB820" s="429">
        <f t="shared" si="283"/>
        <v>1.9635360223731333E-2</v>
      </c>
      <c r="AC820" s="454">
        <f t="shared" si="284"/>
        <v>114.15271390930029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478.30202212</v>
      </c>
      <c r="V821" s="475">
        <f t="shared" si="277"/>
        <v>331.36703259000001</v>
      </c>
      <c r="W821" s="460">
        <f t="shared" si="278"/>
        <v>119.7225555</v>
      </c>
      <c r="X821" s="476">
        <f t="shared" si="279"/>
        <v>200.69939045200002</v>
      </c>
      <c r="Y821" s="476">
        <f t="shared" si="280"/>
        <v>6.8808436320000004</v>
      </c>
      <c r="Z821" s="478">
        <f t="shared" si="281"/>
        <v>4.3260633080000002</v>
      </c>
      <c r="AA821" s="465">
        <f t="shared" si="282"/>
        <v>1141.2979076019999</v>
      </c>
      <c r="AB821" s="429">
        <f t="shared" si="283"/>
        <v>7.7119934292992756E-2</v>
      </c>
      <c r="AC821" s="454">
        <f t="shared" si="284"/>
        <v>110.82374491966711</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415.40208436999995</v>
      </c>
      <c r="V822" s="475">
        <f t="shared" si="277"/>
        <v>233.81742447799999</v>
      </c>
      <c r="W822" s="460">
        <f t="shared" si="278"/>
        <v>160.60004846699999</v>
      </c>
      <c r="X822" s="476">
        <f t="shared" si="279"/>
        <v>255.67784434799998</v>
      </c>
      <c r="Y822" s="476">
        <f t="shared" si="280"/>
        <v>8.7139339039999992</v>
      </c>
      <c r="Z822" s="478">
        <f t="shared" si="281"/>
        <v>9.1787821039999997</v>
      </c>
      <c r="AA822" s="465">
        <f t="shared" si="282"/>
        <v>1083.3901176709999</v>
      </c>
      <c r="AB822" s="429">
        <f t="shared" si="283"/>
        <v>7.3206981395432122E-2</v>
      </c>
      <c r="AC822" s="454">
        <f t="shared" si="284"/>
        <v>90.175880477801101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1378.3911887199999</v>
      </c>
      <c r="V823" s="475">
        <f t="shared" si="277"/>
        <v>985.70965578800008</v>
      </c>
      <c r="W823" s="460">
        <f t="shared" si="278"/>
        <v>412.65283839899996</v>
      </c>
      <c r="X823" s="476">
        <f t="shared" si="279"/>
        <v>601.71729869199999</v>
      </c>
      <c r="Y823" s="476">
        <f t="shared" si="280"/>
        <v>23.94810236</v>
      </c>
      <c r="Z823" s="478">
        <f t="shared" si="281"/>
        <v>36.576950102000005</v>
      </c>
      <c r="AA823" s="465">
        <f t="shared" si="282"/>
        <v>3438.996034061</v>
      </c>
      <c r="AB823" s="429">
        <f t="shared" si="283"/>
        <v>0.23238029826751808</v>
      </c>
      <c r="AC823" s="454">
        <f t="shared" si="284"/>
        <v>102.84435592063861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3213.81067072</v>
      </c>
      <c r="V824" s="475">
        <f t="shared" si="277"/>
        <v>2608.8534286540003</v>
      </c>
      <c r="W824" s="460">
        <f t="shared" si="278"/>
        <v>1092.1580833620001</v>
      </c>
      <c r="X824" s="476">
        <f t="shared" si="279"/>
        <v>1821.1991103040002</v>
      </c>
      <c r="Y824" s="476">
        <f t="shared" si="280"/>
        <v>63.387933959999998</v>
      </c>
      <c r="Z824" s="478">
        <f t="shared" si="281"/>
        <v>45.323019430000002</v>
      </c>
      <c r="AA824" s="465">
        <f t="shared" si="282"/>
        <v>8844.7322464300014</v>
      </c>
      <c r="AB824" s="429">
        <f t="shared" si="283"/>
        <v>0.59765742593621196</v>
      </c>
      <c r="AC824" s="454">
        <f t="shared" si="284"/>
        <v>98.611083629527869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3082.9913050299997</v>
      </c>
      <c r="V825" s="475">
        <f t="shared" si="277"/>
        <v>2078.6714500419998</v>
      </c>
      <c r="W825" s="460">
        <f t="shared" si="278"/>
        <v>965.63408193599992</v>
      </c>
      <c r="X825" s="476">
        <f t="shared" si="279"/>
        <v>1521.4797584600001</v>
      </c>
      <c r="Y825" s="476">
        <f t="shared" si="280"/>
        <v>53.575912624000004</v>
      </c>
      <c r="Z825" s="478">
        <f t="shared" si="281"/>
        <v>48.411281941999995</v>
      </c>
      <c r="AA825" s="465">
        <f t="shared" si="282"/>
        <v>7750.7637900339996</v>
      </c>
      <c r="AB825" s="429">
        <f t="shared" si="283"/>
        <v>0.52373564362686664</v>
      </c>
      <c r="AC825" s="454">
        <f t="shared" si="284"/>
        <v>101.12537481835024</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1768.0820792700001</v>
      </c>
      <c r="V826" s="475">
        <f t="shared" si="277"/>
        <v>1591.0439491760001</v>
      </c>
      <c r="W826" s="460">
        <f t="shared" si="278"/>
        <v>688.37406854699998</v>
      </c>
      <c r="X826" s="476">
        <f t="shared" si="279"/>
        <v>1095.9847460359999</v>
      </c>
      <c r="Y826" s="476">
        <f t="shared" si="280"/>
        <v>39.254839623999999</v>
      </c>
      <c r="Z826" s="478">
        <f t="shared" si="281"/>
        <v>32.697533587999999</v>
      </c>
      <c r="AA826" s="465">
        <f t="shared" si="282"/>
        <v>5215.437216241</v>
      </c>
      <c r="AB826" s="429">
        <f t="shared" si="283"/>
        <v>0.35241821854456384</v>
      </c>
      <c r="AC826" s="454">
        <f t="shared" si="284"/>
        <v>95.395142254030901</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524.46989360999999</v>
      </c>
      <c r="V827" s="475">
        <f t="shared" si="277"/>
        <v>454.90288676799997</v>
      </c>
      <c r="W827" s="460">
        <f t="shared" si="278"/>
        <v>122.15039828699999</v>
      </c>
      <c r="X827" s="476">
        <f t="shared" si="279"/>
        <v>231.53335504</v>
      </c>
      <c r="Y827" s="476">
        <f t="shared" si="280"/>
        <v>8.2058717520000002</v>
      </c>
      <c r="Z827" s="478">
        <f t="shared" si="281"/>
        <v>7.3670559680000007</v>
      </c>
      <c r="AA827" s="465">
        <f t="shared" si="282"/>
        <v>1348.6294614249998</v>
      </c>
      <c r="AB827" s="429">
        <f t="shared" si="283"/>
        <v>9.1129769675315886E-2</v>
      </c>
      <c r="AC827" s="454">
        <f t="shared" si="284"/>
        <v>111.42556081038897</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214.45672209</v>
      </c>
      <c r="V828" s="475">
        <f t="shared" si="277"/>
        <v>121.38171401400001</v>
      </c>
      <c r="W828" s="460">
        <f t="shared" si="278"/>
        <v>44.841449408999999</v>
      </c>
      <c r="X828" s="476">
        <f t="shared" si="279"/>
        <v>83.002140464000007</v>
      </c>
      <c r="Y828" s="476">
        <f t="shared" si="280"/>
        <v>2.9633759999999998</v>
      </c>
      <c r="Z828" s="478">
        <f t="shared" si="281"/>
        <v>17.524128502</v>
      </c>
      <c r="AA828" s="465">
        <f t="shared" si="282"/>
        <v>484.16953047900006</v>
      </c>
      <c r="AB828" s="429">
        <f t="shared" si="283"/>
        <v>3.2716368030204744E-2</v>
      </c>
      <c r="AC828" s="454">
        <f t="shared" si="284"/>
        <v>105.9554487649589</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672.00846296999998</v>
      </c>
      <c r="V829" s="475">
        <f t="shared" si="277"/>
        <v>538.77103367999996</v>
      </c>
      <c r="W829" s="460">
        <f t="shared" si="278"/>
        <v>252.21603529800001</v>
      </c>
      <c r="X829" s="476">
        <f t="shared" si="279"/>
        <v>304.18935003600001</v>
      </c>
      <c r="Y829" s="476">
        <f t="shared" si="280"/>
        <v>12.51442348</v>
      </c>
      <c r="Z829" s="478">
        <f t="shared" si="281"/>
        <v>10.652000738</v>
      </c>
      <c r="AA829" s="465">
        <f t="shared" si="282"/>
        <v>1790.3513062019999</v>
      </c>
      <c r="AB829" s="429">
        <f t="shared" si="283"/>
        <v>0.1209778570310156</v>
      </c>
      <c r="AC829" s="454">
        <f t="shared" si="284"/>
        <v>101.97649175422573</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999.55280243000004</v>
      </c>
      <c r="V830" s="475">
        <f t="shared" si="277"/>
        <v>675.67493056799992</v>
      </c>
      <c r="W830" s="460">
        <f t="shared" si="278"/>
        <v>330.98118870900004</v>
      </c>
      <c r="X830" s="476">
        <f t="shared" si="279"/>
        <v>530.15596003199994</v>
      </c>
      <c r="Y830" s="476">
        <f t="shared" si="280"/>
        <v>18.614091599999998</v>
      </c>
      <c r="Z830" s="478">
        <f t="shared" si="281"/>
        <v>14.349780422000002</v>
      </c>
      <c r="AA830" s="465">
        <f t="shared" si="282"/>
        <v>2569.3287537609999</v>
      </c>
      <c r="AB830" s="429">
        <f t="shared" si="283"/>
        <v>0.17361502491796743</v>
      </c>
      <c r="AC830" s="454">
        <f t="shared" si="284"/>
        <v>98.147441240816164</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848.12945697999999</v>
      </c>
      <c r="V831" s="475">
        <f t="shared" si="277"/>
        <v>648.31867438800009</v>
      </c>
      <c r="W831" s="460">
        <f t="shared" si="278"/>
        <v>247.15581682500002</v>
      </c>
      <c r="X831" s="476">
        <f t="shared" si="279"/>
        <v>449.84205602000003</v>
      </c>
      <c r="Y831" s="476">
        <f t="shared" si="280"/>
        <v>16.412944495999998</v>
      </c>
      <c r="Z831" s="478">
        <f t="shared" si="281"/>
        <v>16.556287764</v>
      </c>
      <c r="AA831" s="465">
        <f t="shared" si="282"/>
        <v>2226.4152364730003</v>
      </c>
      <c r="AB831" s="429">
        <f t="shared" si="283"/>
        <v>0.15044362703378608</v>
      </c>
      <c r="AC831" s="454">
        <f t="shared" si="284"/>
        <v>98.889600786230574</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1487.6426238700001</v>
      </c>
      <c r="V832" s="475">
        <f t="shared" si="277"/>
        <v>1195.207227852</v>
      </c>
      <c r="W832" s="460">
        <f t="shared" si="278"/>
        <v>484.71752033400003</v>
      </c>
      <c r="X832" s="476">
        <f t="shared" si="279"/>
        <v>829.305861768</v>
      </c>
      <c r="Y832" s="476">
        <f t="shared" si="280"/>
        <v>30.289479791999998</v>
      </c>
      <c r="Z832" s="478">
        <f t="shared" si="281"/>
        <v>30.522327409999995</v>
      </c>
      <c r="AA832" s="465">
        <f t="shared" si="282"/>
        <v>4057.6850410259995</v>
      </c>
      <c r="AB832" s="429">
        <f t="shared" si="283"/>
        <v>0.27418643428785727</v>
      </c>
      <c r="AC832" s="454">
        <f t="shared" si="284"/>
        <v>97.357489138625326</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683.79259104000005</v>
      </c>
      <c r="V833" s="475">
        <f t="shared" si="277"/>
        <v>811.01707647400008</v>
      </c>
      <c r="W833" s="460">
        <f t="shared" si="278"/>
        <v>306.03369812399995</v>
      </c>
      <c r="X833" s="476">
        <f t="shared" si="279"/>
        <v>513.59569271600003</v>
      </c>
      <c r="Y833" s="476">
        <f t="shared" si="280"/>
        <v>17.542464263999999</v>
      </c>
      <c r="Z833" s="478">
        <f t="shared" si="281"/>
        <v>18.388881483999999</v>
      </c>
      <c r="AA833" s="465">
        <f t="shared" si="282"/>
        <v>2350.3704041020001</v>
      </c>
      <c r="AB833" s="429">
        <f t="shared" si="283"/>
        <v>0.15881954213811744</v>
      </c>
      <c r="AC833" s="454">
        <f t="shared" si="284"/>
        <v>94.041971662471184</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898.87406270999998</v>
      </c>
      <c r="V834" s="475">
        <f t="shared" si="277"/>
        <v>377.01105703799999</v>
      </c>
      <c r="W834" s="460">
        <f t="shared" si="278"/>
        <v>199.895738889</v>
      </c>
      <c r="X834" s="476">
        <f t="shared" si="279"/>
        <v>304.91108235999997</v>
      </c>
      <c r="Y834" s="476">
        <f t="shared" si="280"/>
        <v>8.6265962639999998</v>
      </c>
      <c r="Z834" s="478">
        <f t="shared" si="281"/>
        <v>15.530722287999998</v>
      </c>
      <c r="AA834" s="465">
        <f t="shared" si="282"/>
        <v>1804.849259549</v>
      </c>
      <c r="AB834" s="429">
        <f t="shared" si="283"/>
        <v>0.12195751466646394</v>
      </c>
      <c r="AC834" s="454">
        <f t="shared" si="284"/>
        <v>119.76356445510936</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3003.5965965199998</v>
      </c>
      <c r="V835" s="475">
        <f t="shared" si="277"/>
        <v>2274.638115574</v>
      </c>
      <c r="W835" s="460">
        <f t="shared" si="278"/>
        <v>910.89215234999995</v>
      </c>
      <c r="X835" s="476">
        <f t="shared" si="279"/>
        <v>1445.651770468</v>
      </c>
      <c r="Y835" s="476">
        <f t="shared" si="280"/>
        <v>50.01925344</v>
      </c>
      <c r="Z835" s="478">
        <f t="shared" si="281"/>
        <v>41.464608406000004</v>
      </c>
      <c r="AA835" s="465">
        <f t="shared" si="282"/>
        <v>7726.2624967579995</v>
      </c>
      <c r="AB835" s="429">
        <f t="shared" si="283"/>
        <v>0.52208003897276845</v>
      </c>
      <c r="AC835" s="454">
        <f t="shared" si="284"/>
        <v>104.91594347377344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764.15903161000006</v>
      </c>
      <c r="V836" s="475">
        <f t="shared" si="277"/>
        <v>781.41874971599998</v>
      </c>
      <c r="W836" s="460">
        <f t="shared" si="278"/>
        <v>416.03233214400001</v>
      </c>
      <c r="X836" s="476">
        <f t="shared" si="279"/>
        <v>832.36340414400001</v>
      </c>
      <c r="Y836" s="476">
        <f t="shared" si="280"/>
        <v>35.733835800000001</v>
      </c>
      <c r="Z836" s="478">
        <f t="shared" si="281"/>
        <v>28.868785074000002</v>
      </c>
      <c r="AA836" s="465">
        <f t="shared" si="282"/>
        <v>2858.5761384880002</v>
      </c>
      <c r="AB836" s="429">
        <f t="shared" si="283"/>
        <v>0.19316008774160418</v>
      </c>
      <c r="AC836" s="454">
        <f t="shared" si="284"/>
        <v>71.44210409115081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1822.2443718699999</v>
      </c>
      <c r="V837" s="475">
        <f t="shared" si="277"/>
        <v>1189.943130464</v>
      </c>
      <c r="W837" s="460">
        <f t="shared" si="278"/>
        <v>494.075517327</v>
      </c>
      <c r="X837" s="476">
        <f t="shared" si="279"/>
        <v>653.98482831999991</v>
      </c>
      <c r="Y837" s="476">
        <f t="shared" si="280"/>
        <v>18.246910759999999</v>
      </c>
      <c r="Z837" s="478">
        <f t="shared" si="281"/>
        <v>35.666606520000002</v>
      </c>
      <c r="AA837" s="465">
        <f t="shared" si="282"/>
        <v>4214.1613652609994</v>
      </c>
      <c r="AB837" s="429">
        <f t="shared" si="283"/>
        <v>0.28475987331988645</v>
      </c>
      <c r="AC837" s="454">
        <f t="shared" si="284"/>
        <v>122.73621686536582</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1393.06190335</v>
      </c>
      <c r="V839" s="475">
        <f t="shared" si="277"/>
        <v>959.86892863399999</v>
      </c>
      <c r="W839" s="460">
        <f t="shared" si="278"/>
        <v>394.867573902</v>
      </c>
      <c r="X839" s="476">
        <f t="shared" si="279"/>
        <v>559.27671890399995</v>
      </c>
      <c r="Y839" s="476">
        <f t="shared" si="280"/>
        <v>18.204244656</v>
      </c>
      <c r="Z839" s="478">
        <f t="shared" si="281"/>
        <v>15.366480906000001</v>
      </c>
      <c r="AA839" s="465">
        <f t="shared" si="282"/>
        <v>3340.6458503520003</v>
      </c>
      <c r="AB839" s="429">
        <f t="shared" si="283"/>
        <v>0.22573456654855059</v>
      </c>
      <c r="AC839" s="454">
        <f t="shared" si="284"/>
        <v>113.92559337410077</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1399.1028989599999</v>
      </c>
      <c r="V840" s="475">
        <f t="shared" si="277"/>
        <v>959.70933423200006</v>
      </c>
      <c r="W840" s="460">
        <f t="shared" si="278"/>
        <v>344.01539136599996</v>
      </c>
      <c r="X840" s="476">
        <f t="shared" si="279"/>
        <v>481.40315660799996</v>
      </c>
      <c r="Y840" s="476">
        <f t="shared" si="280"/>
        <v>16.121536807999998</v>
      </c>
      <c r="Z840" s="478">
        <f t="shared" si="281"/>
        <v>19.412223822000001</v>
      </c>
      <c r="AA840" s="465">
        <f t="shared" si="282"/>
        <v>3219.7645417960002</v>
      </c>
      <c r="AB840" s="429">
        <f t="shared" si="283"/>
        <v>0.2175663586590986</v>
      </c>
      <c r="AC840" s="454">
        <f t="shared" si="284"/>
        <v>120.68288691018904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1355.9747464899999</v>
      </c>
      <c r="V841" s="475">
        <f t="shared" ref="V841:V904" si="298">IFERROR(V$5*I841,"")</f>
        <v>866.74334256400005</v>
      </c>
      <c r="W841" s="460">
        <f t="shared" ref="W841:W904" si="299">IFERROR(W$5*K841,"")</f>
        <v>350.21160791099999</v>
      </c>
      <c r="X841" s="476">
        <f t="shared" ref="X841:X904" si="300">IFERROR(X$5*M841,"")</f>
        <v>476.79597893200003</v>
      </c>
      <c r="Y841" s="476">
        <f t="shared" ref="Y841:Y904" si="301">IFERROR(Y$5*O841,"")</f>
        <v>15.107122056</v>
      </c>
      <c r="Z841" s="478">
        <f t="shared" ref="Z841:Z904" si="302">IFERROR(Z$5*Q841,"")</f>
        <v>18.750604682000002</v>
      </c>
      <c r="AA841" s="465">
        <f t="shared" ref="AA841:AA904" si="303">IFERROR(SUM(U841:Z841),"")</f>
        <v>3083.5834026349999</v>
      </c>
      <c r="AB841" s="429">
        <f t="shared" ref="AB841:AB904" si="304">IF(OR(AA841="", AA841=0), "", AA841/$AA$5)</f>
        <v>0.20836430857726873</v>
      </c>
      <c r="AC841" s="454">
        <f t="shared" ref="AC841:AC904" si="305">IF(OR(AB841="", AB841=0), "", IF(AN841&gt;0, AB841/AN841*100, ""))</f>
        <v>120.01394988418215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853.42156588</v>
      </c>
      <c r="V842" s="475">
        <f t="shared" si="298"/>
        <v>586.97385907599994</v>
      </c>
      <c r="W842" s="460">
        <f t="shared" si="299"/>
        <v>229.023797508</v>
      </c>
      <c r="X842" s="476">
        <f t="shared" si="300"/>
        <v>330.92649552799998</v>
      </c>
      <c r="Y842" s="476">
        <f t="shared" si="301"/>
        <v>10.942276904</v>
      </c>
      <c r="Z842" s="478">
        <f t="shared" si="302"/>
        <v>12.783844436000001</v>
      </c>
      <c r="AA842" s="465">
        <f t="shared" si="303"/>
        <v>2024.0718393319999</v>
      </c>
      <c r="AB842" s="429">
        <f t="shared" si="304"/>
        <v>0.13677085203946213</v>
      </c>
      <c r="AC842" s="454">
        <f t="shared" si="305"/>
        <v>114.96312532182675</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1514.9913802400001</v>
      </c>
      <c r="V843" s="475">
        <f t="shared" si="298"/>
        <v>1072.964824162</v>
      </c>
      <c r="W843" s="460">
        <f t="shared" si="299"/>
        <v>464.70839418600002</v>
      </c>
      <c r="X843" s="476">
        <f t="shared" si="300"/>
        <v>674.61083846400004</v>
      </c>
      <c r="Y843" s="476">
        <f t="shared" si="301"/>
        <v>22.479237664000003</v>
      </c>
      <c r="Z843" s="478">
        <f t="shared" si="302"/>
        <v>27.755447782000001</v>
      </c>
      <c r="AA843" s="465">
        <f t="shared" si="303"/>
        <v>3777.5101224980003</v>
      </c>
      <c r="AB843" s="429">
        <f t="shared" si="304"/>
        <v>0.25525441735914589</v>
      </c>
      <c r="AC843" s="454">
        <f t="shared" si="305"/>
        <v>108.16831188962917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1233.70971308</v>
      </c>
      <c r="V844" s="475">
        <f t="shared" si="298"/>
        <v>838.61949025800004</v>
      </c>
      <c r="W844" s="460">
        <f t="shared" si="299"/>
        <v>336.97399409100001</v>
      </c>
      <c r="X844" s="476">
        <f t="shared" si="300"/>
        <v>427.26115246800003</v>
      </c>
      <c r="Y844" s="476">
        <f t="shared" si="301"/>
        <v>14.119820312000002</v>
      </c>
      <c r="Z844" s="478">
        <f t="shared" si="302"/>
        <v>17.175066685999997</v>
      </c>
      <c r="AA844" s="465">
        <f t="shared" si="303"/>
        <v>2867.8592368950003</v>
      </c>
      <c r="AB844" s="429">
        <f t="shared" si="304"/>
        <v>0.19378736650415571</v>
      </c>
      <c r="AC844" s="454">
        <f t="shared" si="305"/>
        <v>120.05841894081021</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1485.6850785399999</v>
      </c>
      <c r="V845" s="475">
        <f t="shared" si="298"/>
        <v>1014.641904034</v>
      </c>
      <c r="W845" s="460">
        <f t="shared" si="299"/>
        <v>386.55524609700001</v>
      </c>
      <c r="X845" s="476">
        <f t="shared" si="300"/>
        <v>557.83814776400004</v>
      </c>
      <c r="Y845" s="476">
        <f t="shared" si="301"/>
        <v>18.353604360000002</v>
      </c>
      <c r="Z845" s="478">
        <f t="shared" si="302"/>
        <v>21.669268465999998</v>
      </c>
      <c r="AA845" s="465">
        <f t="shared" si="303"/>
        <v>3484.7432492610005</v>
      </c>
      <c r="AB845" s="429">
        <f t="shared" si="304"/>
        <v>0.23547153518893171</v>
      </c>
      <c r="AC845" s="454">
        <f t="shared" si="305"/>
        <v>116.69299837013789</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1050.79313495</v>
      </c>
      <c r="V846" s="475">
        <f t="shared" si="298"/>
        <v>663.21115847800002</v>
      </c>
      <c r="W846" s="460">
        <f t="shared" si="299"/>
        <v>268.75225768500002</v>
      </c>
      <c r="X846" s="476">
        <f t="shared" si="300"/>
        <v>339.82116905599997</v>
      </c>
      <c r="Y846" s="476">
        <f t="shared" si="301"/>
        <v>11.231920856</v>
      </c>
      <c r="Z846" s="478">
        <f t="shared" si="302"/>
        <v>14.047888394000001</v>
      </c>
      <c r="AA846" s="465">
        <f t="shared" si="303"/>
        <v>2347.8575294190005</v>
      </c>
      <c r="AB846" s="429">
        <f t="shared" si="304"/>
        <v>0.15864974183519159</v>
      </c>
      <c r="AC846" s="454">
        <f t="shared" si="305"/>
        <v>122.46423084675595</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1515.5940325499998</v>
      </c>
      <c r="V847" s="475">
        <f t="shared" si="298"/>
        <v>957.96717920200001</v>
      </c>
      <c r="W847" s="460">
        <f t="shared" si="299"/>
        <v>417.50034222000005</v>
      </c>
      <c r="X847" s="476">
        <f t="shared" si="300"/>
        <v>572.52397868399999</v>
      </c>
      <c r="Y847" s="476">
        <f t="shared" si="301"/>
        <v>18.879800576000001</v>
      </c>
      <c r="Z847" s="478">
        <f t="shared" si="302"/>
        <v>19.012776072000001</v>
      </c>
      <c r="AA847" s="465">
        <f t="shared" si="303"/>
        <v>3501.4781093040006</v>
      </c>
      <c r="AB847" s="429">
        <f t="shared" si="304"/>
        <v>0.23660234538171501</v>
      </c>
      <c r="AC847" s="454">
        <f t="shared" si="305"/>
        <v>114.87755853618498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1407.8323882999998</v>
      </c>
      <c r="V848" s="475">
        <f t="shared" si="298"/>
        <v>869.54672584999992</v>
      </c>
      <c r="W848" s="460">
        <f t="shared" si="299"/>
        <v>377.32974870599998</v>
      </c>
      <c r="X848" s="476">
        <f t="shared" si="300"/>
        <v>548.87449893600001</v>
      </c>
      <c r="Y848" s="476">
        <f t="shared" si="301"/>
        <v>16.987836215999998</v>
      </c>
      <c r="Z848" s="478">
        <f t="shared" si="302"/>
        <v>16.448788711999999</v>
      </c>
      <c r="AA848" s="465">
        <f t="shared" si="303"/>
        <v>3237.0199867199995</v>
      </c>
      <c r="AB848" s="429">
        <f t="shared" si="304"/>
        <v>0.21873234588282989</v>
      </c>
      <c r="AC848" s="454">
        <f t="shared" si="305"/>
        <v>115.34221821379604</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975.89342929000009</v>
      </c>
      <c r="V849" s="475">
        <f t="shared" si="298"/>
        <v>605.37212100199997</v>
      </c>
      <c r="W849" s="460">
        <f t="shared" si="299"/>
        <v>227.74277317499997</v>
      </c>
      <c r="X849" s="476">
        <f t="shared" si="300"/>
        <v>303.16686194800002</v>
      </c>
      <c r="Y849" s="476">
        <f t="shared" si="301"/>
        <v>8.7121942959999998</v>
      </c>
      <c r="Z849" s="478">
        <f t="shared" si="302"/>
        <v>12.0992534</v>
      </c>
      <c r="AA849" s="465">
        <f t="shared" si="303"/>
        <v>2132.9866331110002</v>
      </c>
      <c r="AB849" s="429">
        <f t="shared" si="304"/>
        <v>0.14413045699783769</v>
      </c>
      <c r="AC849" s="454">
        <f t="shared" si="305"/>
        <v>129.478569175183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1220.4732471099999</v>
      </c>
      <c r="V850" s="475">
        <f t="shared" si="298"/>
        <v>818.55811259199993</v>
      </c>
      <c r="W850" s="460">
        <f t="shared" si="299"/>
        <v>333.19860948299998</v>
      </c>
      <c r="X850" s="476">
        <f t="shared" si="300"/>
        <v>467.84425161599995</v>
      </c>
      <c r="Y850" s="476">
        <f t="shared" si="301"/>
        <v>15.818373584000001</v>
      </c>
      <c r="Z850" s="478">
        <f t="shared" si="302"/>
        <v>14.858176349999999</v>
      </c>
      <c r="AA850" s="465">
        <f t="shared" si="303"/>
        <v>2870.7507707349996</v>
      </c>
      <c r="AB850" s="429">
        <f t="shared" si="304"/>
        <v>0.19398275361409553</v>
      </c>
      <c r="AC850" s="454">
        <f t="shared" si="305"/>
        <v>114.41894897558609</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638.02677470999993</v>
      </c>
      <c r="V853" s="475">
        <f t="shared" si="298"/>
        <v>480.28003139600003</v>
      </c>
      <c r="W853" s="460">
        <f t="shared" si="299"/>
        <v>178.43986648199999</v>
      </c>
      <c r="X853" s="476">
        <f t="shared" si="300"/>
        <v>222.40088165199998</v>
      </c>
      <c r="Y853" s="476">
        <f t="shared" si="301"/>
        <v>6.3756731999999996</v>
      </c>
      <c r="Z853" s="478">
        <f t="shared" si="302"/>
        <v>8.9075591620000001</v>
      </c>
      <c r="AA853" s="465">
        <f t="shared" si="303"/>
        <v>1534.4307866019999</v>
      </c>
      <c r="AB853" s="429">
        <f t="shared" si="304"/>
        <v>0.10368476157862017</v>
      </c>
      <c r="AC853" s="454">
        <f t="shared" si="305"/>
        <v>126.07866495012863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2254.6882364500002</v>
      </c>
      <c r="V854" s="475">
        <f t="shared" si="298"/>
        <v>1729.649022948</v>
      </c>
      <c r="W854" s="460">
        <f t="shared" si="299"/>
        <v>679.5092675520001</v>
      </c>
      <c r="X854" s="476">
        <f t="shared" si="300"/>
        <v>999.53746217999992</v>
      </c>
      <c r="Y854" s="476">
        <f t="shared" si="301"/>
        <v>30.166862752</v>
      </c>
      <c r="Z854" s="478">
        <f t="shared" si="302"/>
        <v>36.547245934000003</v>
      </c>
      <c r="AA854" s="465">
        <f t="shared" si="303"/>
        <v>5730.0980978160005</v>
      </c>
      <c r="AB854" s="429">
        <f t="shared" si="304"/>
        <v>0.38719495221406858</v>
      </c>
      <c r="AC854" s="454">
        <f t="shared" si="305"/>
        <v>113.17711995193889</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810.66941357999997</v>
      </c>
      <c r="V855" s="475">
        <f t="shared" si="298"/>
        <v>689.12313775799998</v>
      </c>
      <c r="W855" s="460">
        <f t="shared" si="299"/>
        <v>299.25832345499998</v>
      </c>
      <c r="X855" s="476">
        <f t="shared" si="300"/>
        <v>396.40904466400002</v>
      </c>
      <c r="Y855" s="476">
        <f t="shared" si="301"/>
        <v>12.415308672</v>
      </c>
      <c r="Z855" s="478">
        <f t="shared" si="302"/>
        <v>22.590732614</v>
      </c>
      <c r="AA855" s="465">
        <f t="shared" si="303"/>
        <v>2230.4659607429999</v>
      </c>
      <c r="AB855" s="429">
        <f t="shared" si="304"/>
        <v>0.15071734311392659</v>
      </c>
      <c r="AC855" s="454">
        <f t="shared" si="305"/>
        <v>108.13048067272501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1480.2417433699998</v>
      </c>
      <c r="V856" s="475">
        <f t="shared" si="298"/>
        <v>1219.193047446</v>
      </c>
      <c r="W856" s="460">
        <f t="shared" si="299"/>
        <v>483.04256453399995</v>
      </c>
      <c r="X856" s="476">
        <f t="shared" si="300"/>
        <v>691.95165695599997</v>
      </c>
      <c r="Y856" s="476">
        <f t="shared" si="301"/>
        <v>21.84385164</v>
      </c>
      <c r="Z856" s="478">
        <f t="shared" si="302"/>
        <v>25.702318942000002</v>
      </c>
      <c r="AA856" s="465">
        <f t="shared" si="303"/>
        <v>3921.9751828880003</v>
      </c>
      <c r="AB856" s="429">
        <f t="shared" si="304"/>
        <v>0.26501622967011285</v>
      </c>
      <c r="AC856" s="454">
        <f t="shared" si="305"/>
        <v>110.28743818222668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3090.2364984400001</v>
      </c>
      <c r="V858" s="475">
        <f t="shared" si="298"/>
        <v>2228.6349134940001</v>
      </c>
      <c r="W858" s="460">
        <f t="shared" si="299"/>
        <v>980.38344078899991</v>
      </c>
      <c r="X858" s="476">
        <f t="shared" si="300"/>
        <v>1799.6612540240001</v>
      </c>
      <c r="Y858" s="476">
        <f t="shared" si="301"/>
        <v>68.404598391999997</v>
      </c>
      <c r="Z858" s="478">
        <f t="shared" si="302"/>
        <v>70.462388165999997</v>
      </c>
      <c r="AA858" s="465">
        <f t="shared" si="303"/>
        <v>8237.7830933050009</v>
      </c>
      <c r="AB858" s="429">
        <f t="shared" si="304"/>
        <v>0.55664457688391111</v>
      </c>
      <c r="AC858" s="454">
        <f t="shared" si="305"/>
        <v>92.422729042064304</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1879.9410425900001</v>
      </c>
      <c r="V859" s="475">
        <f t="shared" si="298"/>
        <v>1435.21727349</v>
      </c>
      <c r="W859" s="460">
        <f t="shared" si="299"/>
        <v>646.83650860499995</v>
      </c>
      <c r="X859" s="476">
        <f t="shared" si="300"/>
        <v>1161.5287264359999</v>
      </c>
      <c r="Y859" s="476">
        <f t="shared" si="301"/>
        <v>48.109984832000002</v>
      </c>
      <c r="Z859" s="478">
        <f t="shared" si="302"/>
        <v>41.992511938</v>
      </c>
      <c r="AA859" s="465">
        <f t="shared" si="303"/>
        <v>5213.626047890999</v>
      </c>
      <c r="AB859" s="429">
        <f t="shared" si="304"/>
        <v>0.35229583403547532</v>
      </c>
      <c r="AC859" s="454">
        <f t="shared" si="305"/>
        <v>88.020458386822881</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3309.7722498100002</v>
      </c>
      <c r="V860" s="475">
        <f t="shared" si="298"/>
        <v>2427.135621548</v>
      </c>
      <c r="W860" s="460">
        <f t="shared" si="299"/>
        <v>1032.3425910149999</v>
      </c>
      <c r="X860" s="476">
        <f t="shared" si="300"/>
        <v>1888.711787968</v>
      </c>
      <c r="Y860" s="476">
        <f t="shared" si="301"/>
        <v>71.227466648000004</v>
      </c>
      <c r="Z860" s="478">
        <f t="shared" si="302"/>
        <v>61.662358477999994</v>
      </c>
      <c r="AA860" s="465">
        <f t="shared" si="303"/>
        <v>8790.8520754670008</v>
      </c>
      <c r="AB860" s="429">
        <f t="shared" si="304"/>
        <v>0.59401662784424625</v>
      </c>
      <c r="AC860" s="454">
        <f t="shared" si="305"/>
        <v>93.939465767638907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2491.2539228200003</v>
      </c>
      <c r="V861" s="475">
        <f t="shared" si="298"/>
        <v>1877.8439934319999</v>
      </c>
      <c r="W861" s="460">
        <f t="shared" si="299"/>
        <v>783.16996023899992</v>
      </c>
      <c r="X861" s="476">
        <f t="shared" si="300"/>
        <v>1415.4271194600001</v>
      </c>
      <c r="Y861" s="476">
        <f t="shared" si="301"/>
        <v>55.661396959999998</v>
      </c>
      <c r="Z861" s="478">
        <f t="shared" si="302"/>
        <v>53.299136558000001</v>
      </c>
      <c r="AA861" s="465">
        <f t="shared" si="303"/>
        <v>6676.6555294690006</v>
      </c>
      <c r="AB861" s="429">
        <f t="shared" si="304"/>
        <v>0.45115585711662953</v>
      </c>
      <c r="AC861" s="454">
        <f t="shared" si="305"/>
        <v>93.039824382360464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216.77071377000001</v>
      </c>
      <c r="V863" s="475">
        <f t="shared" si="298"/>
        <v>391.44488820799995</v>
      </c>
      <c r="W863" s="460">
        <f t="shared" si="299"/>
        <v>125.742257052</v>
      </c>
      <c r="X863" s="476">
        <f t="shared" si="300"/>
        <v>218.04098005999998</v>
      </c>
      <c r="Y863" s="476">
        <f t="shared" si="301"/>
        <v>10.508754048</v>
      </c>
      <c r="Z863" s="478">
        <f t="shared" si="302"/>
        <v>8.4180124719999991</v>
      </c>
      <c r="AA863" s="465">
        <f t="shared" si="303"/>
        <v>970.92560561000005</v>
      </c>
      <c r="AB863" s="429">
        <f t="shared" si="304"/>
        <v>6.5607514400297315E-2</v>
      </c>
      <c r="AC863" s="454">
        <f t="shared" si="305"/>
        <v>80.497478102421809</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533.87445930000001</v>
      </c>
      <c r="V864" s="475">
        <f t="shared" si="298"/>
        <v>261.14386100000002</v>
      </c>
      <c r="W864" s="460">
        <f t="shared" si="299"/>
        <v>218.100055548</v>
      </c>
      <c r="X864" s="476">
        <f t="shared" si="300"/>
        <v>280.02145164000001</v>
      </c>
      <c r="Y864" s="476">
        <f t="shared" si="301"/>
        <v>9.9325480800000001</v>
      </c>
      <c r="Z864" s="478">
        <f t="shared" si="302"/>
        <v>10.123558620000001</v>
      </c>
      <c r="AA864" s="465">
        <f t="shared" si="303"/>
        <v>1313.1959341880001</v>
      </c>
      <c r="AB864" s="429">
        <f t="shared" si="304"/>
        <v>8.8735450651260234E-2</v>
      </c>
      <c r="AC864" s="454">
        <f t="shared" si="305"/>
        <v>93.394749757413862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1255.61044986</v>
      </c>
      <c r="V865" s="475">
        <f t="shared" si="298"/>
        <v>121.14228632000001</v>
      </c>
      <c r="W865" s="460">
        <f t="shared" si="299"/>
        <v>108.364117167</v>
      </c>
      <c r="X865" s="476">
        <f t="shared" si="300"/>
        <v>170.851823964</v>
      </c>
      <c r="Y865" s="476">
        <f t="shared" si="301"/>
        <v>5.3912895919999997</v>
      </c>
      <c r="Z865" s="478">
        <f t="shared" si="302"/>
        <v>6.3078508619999996</v>
      </c>
      <c r="AA865" s="465">
        <f t="shared" si="303"/>
        <v>1667.6678177649999</v>
      </c>
      <c r="AB865" s="429">
        <f t="shared" si="304"/>
        <v>0.11268787200250016</v>
      </c>
      <c r="AC865" s="454">
        <f t="shared" si="305"/>
        <v>165.19430562533006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1294.12110022</v>
      </c>
      <c r="V866" s="475">
        <f t="shared" si="298"/>
        <v>245.40080545200001</v>
      </c>
      <c r="W866" s="460">
        <f t="shared" si="299"/>
        <v>147.71717090999999</v>
      </c>
      <c r="X866" s="476">
        <f t="shared" si="300"/>
        <v>442.08106667999999</v>
      </c>
      <c r="Y866" s="476">
        <f t="shared" si="301"/>
        <v>15.102713184000001</v>
      </c>
      <c r="Z866" s="478">
        <f t="shared" si="302"/>
        <v>15.393149976</v>
      </c>
      <c r="AA866" s="465">
        <f t="shared" si="303"/>
        <v>2159.8160064220001</v>
      </c>
      <c r="AB866" s="429">
        <f t="shared" si="304"/>
        <v>0.14594337498628288</v>
      </c>
      <c r="AC866" s="454">
        <f t="shared" si="305"/>
        <v>107.97129551471107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1699.62603928</v>
      </c>
      <c r="V869" s="475">
        <f t="shared" si="298"/>
        <v>1388.87035771</v>
      </c>
      <c r="W869" s="460">
        <f t="shared" si="299"/>
        <v>508.30575096300004</v>
      </c>
      <c r="X869" s="476">
        <f t="shared" si="300"/>
        <v>659.00274107999996</v>
      </c>
      <c r="Y869" s="476">
        <f t="shared" si="301"/>
        <v>21.571787327999999</v>
      </c>
      <c r="Z869" s="478">
        <f t="shared" si="302"/>
        <v>21.34130171</v>
      </c>
      <c r="AA869" s="465">
        <f t="shared" si="303"/>
        <v>4298.7179780710003</v>
      </c>
      <c r="AB869" s="429">
        <f t="shared" si="304"/>
        <v>0.29047354402804243</v>
      </c>
      <c r="AC869" s="454">
        <f t="shared" si="305"/>
        <v>118.11668356214543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1008.7597728</v>
      </c>
      <c r="V870" s="475">
        <f t="shared" si="298"/>
        <v>690.00264145999995</v>
      </c>
      <c r="W870" s="460">
        <f t="shared" si="299"/>
        <v>333.945319638</v>
      </c>
      <c r="X870" s="476">
        <f t="shared" si="300"/>
        <v>523.10100215599994</v>
      </c>
      <c r="Y870" s="476">
        <f t="shared" si="301"/>
        <v>18.191191719999999</v>
      </c>
      <c r="Z870" s="478">
        <f t="shared" si="302"/>
        <v>15.973654947999998</v>
      </c>
      <c r="AA870" s="465">
        <f t="shared" si="303"/>
        <v>2589.9735827219997</v>
      </c>
      <c r="AB870" s="429">
        <f t="shared" si="304"/>
        <v>0.17501004005148996</v>
      </c>
      <c r="AC870" s="454">
        <f t="shared" si="305"/>
        <v>99.528088811217444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893.56310432999999</v>
      </c>
      <c r="V871" s="475">
        <f t="shared" si="298"/>
        <v>677.826476426</v>
      </c>
      <c r="W871" s="460">
        <f t="shared" si="299"/>
        <v>324.453836061</v>
      </c>
      <c r="X871" s="476">
        <f t="shared" si="300"/>
        <v>406.98520553199995</v>
      </c>
      <c r="Y871" s="476">
        <f t="shared" si="301"/>
        <v>16.084353896</v>
      </c>
      <c r="Z871" s="478">
        <f t="shared" si="302"/>
        <v>14.495964492000001</v>
      </c>
      <c r="AA871" s="465">
        <f t="shared" si="303"/>
        <v>2333.4089407369997</v>
      </c>
      <c r="AB871" s="429">
        <f t="shared" si="304"/>
        <v>0.15767341987546454</v>
      </c>
      <c r="AC871" s="454">
        <f t="shared" si="305"/>
        <v>102.19635411857391</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920.0766140799999</v>
      </c>
      <c r="V872" s="475">
        <f t="shared" si="298"/>
        <v>638.14717333399994</v>
      </c>
      <c r="W872" s="460">
        <f t="shared" si="299"/>
        <v>191.63831059199998</v>
      </c>
      <c r="X872" s="476">
        <f t="shared" si="300"/>
        <v>151.39573752800001</v>
      </c>
      <c r="Y872" s="476">
        <f t="shared" si="301"/>
        <v>2.7520804480000001</v>
      </c>
      <c r="Z872" s="478">
        <f t="shared" si="302"/>
        <v>3.4905485179999998</v>
      </c>
      <c r="AA872" s="465">
        <f t="shared" si="303"/>
        <v>1907.5004644999997</v>
      </c>
      <c r="AB872" s="429">
        <f t="shared" si="304"/>
        <v>0.12889387556591658</v>
      </c>
      <c r="AC872" s="454">
        <f t="shared" si="305"/>
        <v>177.06728649249075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753.24049267999999</v>
      </c>
      <c r="V875" s="475">
        <f t="shared" si="298"/>
        <v>482.71872149599994</v>
      </c>
      <c r="W875" s="460">
        <f t="shared" si="299"/>
        <v>152.706758256</v>
      </c>
      <c r="X875" s="476">
        <f t="shared" si="300"/>
        <v>164.81111525599999</v>
      </c>
      <c r="Y875" s="476">
        <f t="shared" si="301"/>
        <v>4.9180069120000001</v>
      </c>
      <c r="Z875" s="478">
        <f t="shared" si="302"/>
        <v>7.877992398</v>
      </c>
      <c r="AA875" s="465">
        <f t="shared" si="303"/>
        <v>1566.2730869980001</v>
      </c>
      <c r="AB875" s="429">
        <f t="shared" si="304"/>
        <v>0.10583641374403677</v>
      </c>
      <c r="AC875" s="454">
        <f t="shared" si="305"/>
        <v>147.85572892897937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1043.7839010299999</v>
      </c>
      <c r="V876" s="475">
        <f t="shared" si="298"/>
        <v>669.85516340599997</v>
      </c>
      <c r="W876" s="460">
        <f t="shared" si="299"/>
        <v>240.981202803</v>
      </c>
      <c r="X876" s="476">
        <f t="shared" si="300"/>
        <v>298.08588480000003</v>
      </c>
      <c r="Y876" s="476">
        <f t="shared" si="301"/>
        <v>8.4782807200000008</v>
      </c>
      <c r="Z876" s="478">
        <f t="shared" si="302"/>
        <v>12.302951904</v>
      </c>
      <c r="AA876" s="465">
        <f t="shared" si="303"/>
        <v>2273.4873846629998</v>
      </c>
      <c r="AB876" s="429">
        <f t="shared" si="304"/>
        <v>0.15362439250375023</v>
      </c>
      <c r="AC876" s="454">
        <f t="shared" si="305"/>
        <v>134.68249589122826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1048.9845687100001</v>
      </c>
      <c r="V877" s="475">
        <f t="shared" si="298"/>
        <v>728.73766811999997</v>
      </c>
      <c r="W877" s="460">
        <f t="shared" si="299"/>
        <v>259.528317249</v>
      </c>
      <c r="X877" s="476">
        <f t="shared" si="300"/>
        <v>274.57412988800002</v>
      </c>
      <c r="Y877" s="476">
        <f t="shared" si="301"/>
        <v>7.6491373920000001</v>
      </c>
      <c r="Z877" s="478">
        <f t="shared" si="302"/>
        <v>12.449998496000001</v>
      </c>
      <c r="AA877" s="465">
        <f t="shared" si="303"/>
        <v>2331.9238198549997</v>
      </c>
      <c r="AB877" s="429">
        <f t="shared" si="304"/>
        <v>0.15757306708933033</v>
      </c>
      <c r="AC877" s="454">
        <f t="shared" si="305"/>
        <v>140.34876973312504</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247.28871505000001</v>
      </c>
      <c r="V878" s="475">
        <f t="shared" si="298"/>
        <v>210.40748986399998</v>
      </c>
      <c r="W878" s="460">
        <f t="shared" si="299"/>
        <v>80.312793995999996</v>
      </c>
      <c r="X878" s="476">
        <f t="shared" si="300"/>
        <v>130.511731908</v>
      </c>
      <c r="Y878" s="476">
        <f t="shared" si="301"/>
        <v>4.2143017280000006</v>
      </c>
      <c r="Z878" s="478">
        <f t="shared" si="302"/>
        <v>4.6702863299999997</v>
      </c>
      <c r="AA878" s="465">
        <f t="shared" si="303"/>
        <v>677.40531887599991</v>
      </c>
      <c r="AB878" s="429">
        <f t="shared" si="304"/>
        <v>4.5773722472869781E-2</v>
      </c>
      <c r="AC878" s="454">
        <f t="shared" si="305"/>
        <v>104.82387028477318</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651.88048847999994</v>
      </c>
      <c r="V879" s="475">
        <f t="shared" si="298"/>
        <v>514.82462121200001</v>
      </c>
      <c r="W879" s="460">
        <f t="shared" si="299"/>
        <v>193.53047891400001</v>
      </c>
      <c r="X879" s="476">
        <f t="shared" si="300"/>
        <v>250.77254384400001</v>
      </c>
      <c r="Y879" s="476">
        <f t="shared" si="301"/>
        <v>6.8478325760000001</v>
      </c>
      <c r="Z879" s="478">
        <f t="shared" si="302"/>
        <v>9.6641404160000004</v>
      </c>
      <c r="AA879" s="465">
        <f t="shared" si="303"/>
        <v>1627.5201054419999</v>
      </c>
      <c r="AB879" s="429">
        <f t="shared" si="304"/>
        <v>0.10997500543563754</v>
      </c>
      <c r="AC879" s="454">
        <f t="shared" si="305"/>
        <v>123.4487009246924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2803.9437819900004</v>
      </c>
      <c r="V880" s="475">
        <f t="shared" si="298"/>
        <v>2057.2782635240001</v>
      </c>
      <c r="W880" s="460">
        <f t="shared" si="299"/>
        <v>862.08608183399997</v>
      </c>
      <c r="X880" s="476">
        <f t="shared" si="300"/>
        <v>1210.592040388</v>
      </c>
      <c r="Y880" s="476">
        <f t="shared" si="301"/>
        <v>37.775470824000003</v>
      </c>
      <c r="Z880" s="478">
        <f t="shared" si="302"/>
        <v>45.304932649999998</v>
      </c>
      <c r="AA880" s="465">
        <f t="shared" si="303"/>
        <v>7016.9805712100006</v>
      </c>
      <c r="AB880" s="429">
        <f t="shared" si="304"/>
        <v>0.47415234618622881</v>
      </c>
      <c r="AC880" s="454">
        <f t="shared" si="305"/>
        <v>112.40575078877251</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2773.09950359</v>
      </c>
      <c r="V881" s="475">
        <f t="shared" si="298"/>
        <v>2025.064986714</v>
      </c>
      <c r="W881" s="460">
        <f t="shared" si="299"/>
        <v>841.10387337899999</v>
      </c>
      <c r="X881" s="476">
        <f t="shared" si="300"/>
        <v>1315.5189379880001</v>
      </c>
      <c r="Y881" s="476">
        <f t="shared" si="301"/>
        <v>43.082916863999998</v>
      </c>
      <c r="Z881" s="478">
        <f t="shared" si="302"/>
        <v>45.792035933999998</v>
      </c>
      <c r="AA881" s="465">
        <f t="shared" si="303"/>
        <v>7043.6622544689999</v>
      </c>
      <c r="AB881" s="429">
        <f t="shared" si="304"/>
        <v>0.47595528444280016</v>
      </c>
      <c r="AC881" s="454">
        <f t="shared" si="305"/>
        <v>106.60991931977475</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3166.8627426799999</v>
      </c>
      <c r="V882" s="475">
        <f t="shared" si="298"/>
        <v>2467.2333806780002</v>
      </c>
      <c r="W882" s="460">
        <f t="shared" si="299"/>
        <v>988.81140391499991</v>
      </c>
      <c r="X882" s="476">
        <f t="shared" si="300"/>
        <v>1413.04816796</v>
      </c>
      <c r="Y882" s="476">
        <f t="shared" si="301"/>
        <v>42.734579264000004</v>
      </c>
      <c r="Z882" s="478">
        <f t="shared" si="302"/>
        <v>46.348539962000004</v>
      </c>
      <c r="AA882" s="465">
        <f t="shared" si="303"/>
        <v>8125.0388144589997</v>
      </c>
      <c r="AB882" s="429">
        <f t="shared" si="304"/>
        <v>0.54902620545030068</v>
      </c>
      <c r="AC882" s="454">
        <f t="shared" si="305"/>
        <v>113.03899883816833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2135.9927366699999</v>
      </c>
      <c r="V883" s="475">
        <f t="shared" si="298"/>
        <v>1553.3378387119999</v>
      </c>
      <c r="W883" s="460">
        <f t="shared" si="299"/>
        <v>648.70810873199991</v>
      </c>
      <c r="X883" s="476">
        <f t="shared" si="300"/>
        <v>1040.9300425479998</v>
      </c>
      <c r="Y883" s="476">
        <f t="shared" si="301"/>
        <v>36.459847736</v>
      </c>
      <c r="Z883" s="478">
        <f t="shared" si="302"/>
        <v>37.723162869999996</v>
      </c>
      <c r="AA883" s="465">
        <f t="shared" si="303"/>
        <v>5453.1517372679991</v>
      </c>
      <c r="AB883" s="429">
        <f t="shared" si="304"/>
        <v>0.36848109583539423</v>
      </c>
      <c r="AC883" s="454">
        <f t="shared" si="305"/>
        <v>103.07106161380288</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3057.1731186100001</v>
      </c>
      <c r="V884" s="475">
        <f t="shared" si="298"/>
        <v>2300.4309351100001</v>
      </c>
      <c r="W884" s="460">
        <f t="shared" si="299"/>
        <v>943.58599665600002</v>
      </c>
      <c r="X884" s="476">
        <f t="shared" si="300"/>
        <v>1353.506220256</v>
      </c>
      <c r="Y884" s="476">
        <f t="shared" si="301"/>
        <v>45.436717143999999</v>
      </c>
      <c r="Z884" s="478">
        <f t="shared" si="302"/>
        <v>51.311345375999998</v>
      </c>
      <c r="AA884" s="465">
        <f t="shared" si="303"/>
        <v>7751.4443331520006</v>
      </c>
      <c r="AB884" s="429">
        <f t="shared" si="304"/>
        <v>0.52378162937712014</v>
      </c>
      <c r="AC884" s="454">
        <f t="shared" si="305"/>
        <v>109.29720865680719</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2032.8157197399998</v>
      </c>
      <c r="V885" s="475">
        <f t="shared" si="298"/>
        <v>1706.00301498</v>
      </c>
      <c r="W885" s="460">
        <f t="shared" si="299"/>
        <v>806.20715990999997</v>
      </c>
      <c r="X885" s="476">
        <f t="shared" si="300"/>
        <v>1556.596844356</v>
      </c>
      <c r="Y885" s="476">
        <f t="shared" si="301"/>
        <v>61.306522263999994</v>
      </c>
      <c r="Z885" s="478">
        <f t="shared" si="302"/>
        <v>52.817074951999999</v>
      </c>
      <c r="AA885" s="465">
        <f t="shared" si="303"/>
        <v>6215.7463362019998</v>
      </c>
      <c r="AB885" s="429">
        <f t="shared" si="304"/>
        <v>0.42001123969200621</v>
      </c>
      <c r="AC885" s="454">
        <f t="shared" si="305"/>
        <v>82.908356777035735</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1773.11659538</v>
      </c>
      <c r="V886" s="475">
        <f t="shared" si="298"/>
        <v>1551.0798456339999</v>
      </c>
      <c r="W886" s="460">
        <f t="shared" si="299"/>
        <v>738.91492381800003</v>
      </c>
      <c r="X886" s="476">
        <f t="shared" si="300"/>
        <v>1318.3951772120001</v>
      </c>
      <c r="Y886" s="476">
        <f t="shared" si="301"/>
        <v>52.438802416000001</v>
      </c>
      <c r="Z886" s="478">
        <f t="shared" si="302"/>
        <v>47.905012161999998</v>
      </c>
      <c r="AA886" s="465">
        <f t="shared" si="303"/>
        <v>5481.8503566219997</v>
      </c>
      <c r="AB886" s="429">
        <f t="shared" si="304"/>
        <v>0.37042032276653825</v>
      </c>
      <c r="AC886" s="454">
        <f t="shared" si="305"/>
        <v>84.28407297426638</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1374.1526942</v>
      </c>
      <c r="V887" s="475">
        <f t="shared" si="298"/>
        <v>1050.028946956</v>
      </c>
      <c r="W887" s="460">
        <f t="shared" si="299"/>
        <v>572.66027883599997</v>
      </c>
      <c r="X887" s="476">
        <f t="shared" si="300"/>
        <v>1244.377702152</v>
      </c>
      <c r="Y887" s="476">
        <f t="shared" si="301"/>
        <v>53.616283343999996</v>
      </c>
      <c r="Z887" s="478">
        <f t="shared" si="302"/>
        <v>47.201461647999999</v>
      </c>
      <c r="AA887" s="465">
        <f t="shared" si="303"/>
        <v>4342.0373671360012</v>
      </c>
      <c r="AB887" s="429">
        <f t="shared" si="304"/>
        <v>0.29340072755834862</v>
      </c>
      <c r="AC887" s="454">
        <f t="shared" si="305"/>
        <v>72.979586094549973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3206.71854828</v>
      </c>
      <c r="V888" s="475">
        <f t="shared" si="298"/>
        <v>2482.2546714240002</v>
      </c>
      <c r="W888" s="460">
        <f t="shared" si="299"/>
        <v>1091.9790954509999</v>
      </c>
      <c r="X888" s="476">
        <f t="shared" si="300"/>
        <v>1760.5582284759998</v>
      </c>
      <c r="Y888" s="476">
        <f t="shared" si="301"/>
        <v>63.325850536000004</v>
      </c>
      <c r="Z888" s="478">
        <f t="shared" si="302"/>
        <v>63.606550693999999</v>
      </c>
      <c r="AA888" s="465">
        <f t="shared" si="303"/>
        <v>8668.4429448610008</v>
      </c>
      <c r="AB888" s="429">
        <f t="shared" si="304"/>
        <v>0.58574518175964596</v>
      </c>
      <c r="AC888" s="454">
        <f t="shared" si="305"/>
        <v>97.814815105105865</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1880.94639291</v>
      </c>
      <c r="V889" s="475">
        <f t="shared" si="298"/>
        <v>1430.744447924</v>
      </c>
      <c r="W889" s="460">
        <f t="shared" si="299"/>
        <v>683.88352260900001</v>
      </c>
      <c r="X889" s="476">
        <f t="shared" si="300"/>
        <v>1327.7212359</v>
      </c>
      <c r="Y889" s="476">
        <f t="shared" si="301"/>
        <v>51.715450279999999</v>
      </c>
      <c r="Z889" s="478">
        <f t="shared" si="302"/>
        <v>45.024514207999999</v>
      </c>
      <c r="AA889" s="465">
        <f t="shared" si="303"/>
        <v>5420.0355638310011</v>
      </c>
      <c r="AB889" s="429">
        <f t="shared" si="304"/>
        <v>0.36624336535110485</v>
      </c>
      <c r="AC889" s="454">
        <f t="shared" si="305"/>
        <v>84.839927424956116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844.30184982000003</v>
      </c>
      <c r="V891" s="475">
        <f t="shared" si="298"/>
        <v>615.09445045400003</v>
      </c>
      <c r="W891" s="460">
        <f t="shared" si="299"/>
        <v>196.42063353899999</v>
      </c>
      <c r="X891" s="476">
        <f t="shared" si="300"/>
        <v>251.03138080399998</v>
      </c>
      <c r="Y891" s="476">
        <f t="shared" si="301"/>
        <v>6.8658757440000002</v>
      </c>
      <c r="Z891" s="478">
        <f t="shared" si="302"/>
        <v>11.247424362</v>
      </c>
      <c r="AA891" s="465">
        <f t="shared" si="303"/>
        <v>1924.9616147230001</v>
      </c>
      <c r="AB891" s="429">
        <f t="shared" si="304"/>
        <v>0.13007376273552268</v>
      </c>
      <c r="AC891" s="454">
        <f t="shared" si="305"/>
        <v>136.0361353244152</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1948.51554027</v>
      </c>
      <c r="V893" s="475">
        <f t="shared" si="298"/>
        <v>1161.7785420339999</v>
      </c>
      <c r="W893" s="460">
        <f t="shared" si="299"/>
        <v>438.45988104600002</v>
      </c>
      <c r="X893" s="476">
        <f t="shared" si="300"/>
        <v>624.028534476</v>
      </c>
      <c r="Y893" s="476">
        <f t="shared" si="301"/>
        <v>15.822284400000001</v>
      </c>
      <c r="Z893" s="478">
        <f t="shared" si="302"/>
        <v>9.2473543519999986</v>
      </c>
      <c r="AA893" s="465">
        <f t="shared" si="303"/>
        <v>4197.8521365779998</v>
      </c>
      <c r="AB893" s="429">
        <f t="shared" si="304"/>
        <v>0.28365782394607741</v>
      </c>
      <c r="AC893" s="454">
        <f t="shared" si="305"/>
        <v>132.39372331216012</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1014.7577868999999</v>
      </c>
      <c r="V894" s="475">
        <f t="shared" si="298"/>
        <v>963.43109334999997</v>
      </c>
      <c r="W894" s="460">
        <f t="shared" si="299"/>
        <v>448.91636351099999</v>
      </c>
      <c r="X894" s="476">
        <f t="shared" si="300"/>
        <v>665.2802557</v>
      </c>
      <c r="Y894" s="476">
        <f t="shared" si="301"/>
        <v>23.799698104000001</v>
      </c>
      <c r="Z894" s="478">
        <f t="shared" si="302"/>
        <v>24.051741849999999</v>
      </c>
      <c r="AA894" s="465">
        <f t="shared" si="303"/>
        <v>3140.2369394149996</v>
      </c>
      <c r="AB894" s="429">
        <f t="shared" si="304"/>
        <v>0.21219250891377794</v>
      </c>
      <c r="AC894" s="454">
        <f t="shared" si="305"/>
        <v>93.80667111032497</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2702.0497259600002</v>
      </c>
      <c r="V895" s="475">
        <f t="shared" si="298"/>
        <v>2108.3649806120002</v>
      </c>
      <c r="W895" s="460">
        <f t="shared" si="299"/>
        <v>941.53822934699997</v>
      </c>
      <c r="X895" s="476">
        <f t="shared" si="300"/>
        <v>1664.7296024839998</v>
      </c>
      <c r="Y895" s="476">
        <f t="shared" si="301"/>
        <v>62.356279960000002</v>
      </c>
      <c r="Z895" s="478">
        <f t="shared" si="302"/>
        <v>65.387769923999997</v>
      </c>
      <c r="AA895" s="465">
        <f t="shared" si="303"/>
        <v>7544.4265882870013</v>
      </c>
      <c r="AB895" s="429">
        <f t="shared" si="304"/>
        <v>0.50979299873552275</v>
      </c>
      <c r="AC895" s="454">
        <f t="shared" si="305"/>
        <v>91.749189831356531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1285.4397855</v>
      </c>
      <c r="V897" s="475">
        <f t="shared" si="298"/>
        <v>1138.2811398199999</v>
      </c>
      <c r="W897" s="460">
        <f t="shared" si="299"/>
        <v>526.34031946499999</v>
      </c>
      <c r="X897" s="476">
        <f t="shared" si="300"/>
        <v>1056.619784404</v>
      </c>
      <c r="Y897" s="476">
        <f t="shared" si="301"/>
        <v>43.978284064</v>
      </c>
      <c r="Z897" s="478">
        <f t="shared" si="302"/>
        <v>35.451918254000006</v>
      </c>
      <c r="AA897" s="465">
        <f t="shared" si="303"/>
        <v>4086.1112315069995</v>
      </c>
      <c r="AB897" s="429">
        <f t="shared" si="304"/>
        <v>0.27610725261889313</v>
      </c>
      <c r="AC897" s="454">
        <f t="shared" si="305"/>
        <v>79.404891196789734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981.39624205999996</v>
      </c>
      <c r="V898" s="475">
        <f t="shared" si="298"/>
        <v>745.43979316399998</v>
      </c>
      <c r="W898" s="460">
        <f t="shared" si="299"/>
        <v>256.92567849299996</v>
      </c>
      <c r="X898" s="476">
        <f t="shared" si="300"/>
        <v>540.15445532800004</v>
      </c>
      <c r="Y898" s="476">
        <f t="shared" si="301"/>
        <v>19.774442168</v>
      </c>
      <c r="Z898" s="478">
        <f t="shared" si="302"/>
        <v>18.609660404</v>
      </c>
      <c r="AA898" s="465">
        <f t="shared" si="303"/>
        <v>2562.3002716169999</v>
      </c>
      <c r="AB898" s="429">
        <f t="shared" si="304"/>
        <v>0.17314009538597203</v>
      </c>
      <c r="AC898" s="454">
        <f t="shared" si="305"/>
        <v>97.274525069320191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896.45215608000001</v>
      </c>
      <c r="V899" s="475">
        <f t="shared" si="298"/>
        <v>666.54321122399995</v>
      </c>
      <c r="W899" s="460">
        <f t="shared" si="299"/>
        <v>342.71280275099997</v>
      </c>
      <c r="X899" s="476">
        <f t="shared" si="300"/>
        <v>469.02498853999998</v>
      </c>
      <c r="Y899" s="476">
        <f t="shared" si="301"/>
        <v>14.849331952</v>
      </c>
      <c r="Z899" s="478">
        <f t="shared" si="302"/>
        <v>16.95656507</v>
      </c>
      <c r="AA899" s="465">
        <f t="shared" si="303"/>
        <v>2406.539055617</v>
      </c>
      <c r="AB899" s="429">
        <f t="shared" si="304"/>
        <v>0.16261497774288802</v>
      </c>
      <c r="AC899" s="454">
        <f t="shared" si="305"/>
        <v>102.95758643696217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658.02480405999995</v>
      </c>
      <c r="V900" s="475">
        <f t="shared" si="298"/>
        <v>505.81939869999997</v>
      </c>
      <c r="W900" s="460">
        <f t="shared" si="299"/>
        <v>262.62563247600002</v>
      </c>
      <c r="X900" s="476">
        <f t="shared" si="300"/>
        <v>334.19615051199997</v>
      </c>
      <c r="Y900" s="476">
        <f t="shared" si="301"/>
        <v>10.55538848</v>
      </c>
      <c r="Z900" s="478">
        <f t="shared" si="302"/>
        <v>8.8164014940000008</v>
      </c>
      <c r="AA900" s="465">
        <f t="shared" si="303"/>
        <v>1780.0377757219999</v>
      </c>
      <c r="AB900" s="429">
        <f t="shared" si="304"/>
        <v>0.12028094977511994</v>
      </c>
      <c r="AC900" s="454">
        <f t="shared" si="305"/>
        <v>104.91637856390727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1718.50126682</v>
      </c>
      <c r="V901" s="475">
        <f t="shared" si="298"/>
        <v>1231.8106054100001</v>
      </c>
      <c r="W901" s="460">
        <f t="shared" si="299"/>
        <v>422.18031950400001</v>
      </c>
      <c r="X901" s="476">
        <f t="shared" si="300"/>
        <v>528.91480045200001</v>
      </c>
      <c r="Y901" s="476">
        <f t="shared" si="301"/>
        <v>15.270688368000002</v>
      </c>
      <c r="Z901" s="478">
        <f t="shared" si="302"/>
        <v>23.831967704</v>
      </c>
      <c r="AA901" s="465">
        <f t="shared" si="303"/>
        <v>3940.5096482579997</v>
      </c>
      <c r="AB901" s="429">
        <f t="shared" si="304"/>
        <v>0.26626864303385361</v>
      </c>
      <c r="AC901" s="454">
        <f t="shared" si="305"/>
        <v>131.83440695432699</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1587.2160249399999</v>
      </c>
      <c r="V903" s="475">
        <f t="shared" si="298"/>
        <v>1349.6139562179999</v>
      </c>
      <c r="W903" s="460">
        <f t="shared" si="299"/>
        <v>579.758970234</v>
      </c>
      <c r="X903" s="476">
        <f t="shared" si="300"/>
        <v>950.82261642799995</v>
      </c>
      <c r="Y903" s="476">
        <f t="shared" si="301"/>
        <v>33.056959831999997</v>
      </c>
      <c r="Z903" s="478">
        <f t="shared" si="302"/>
        <v>40.136554015999998</v>
      </c>
      <c r="AA903" s="465">
        <f t="shared" si="303"/>
        <v>4540.6050816679999</v>
      </c>
      <c r="AB903" s="429">
        <f t="shared" si="304"/>
        <v>0.30681837162429892</v>
      </c>
      <c r="AC903" s="454">
        <f t="shared" si="305"/>
        <v>96.614761079898059</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2087.3448337300001</v>
      </c>
      <c r="V904" s="475">
        <f t="shared" si="298"/>
        <v>1672.9452342460002</v>
      </c>
      <c r="W904" s="460">
        <f t="shared" si="299"/>
        <v>730.36498282799994</v>
      </c>
      <c r="X904" s="476">
        <f t="shared" si="300"/>
        <v>1213.6700891720002</v>
      </c>
      <c r="Y904" s="476">
        <f t="shared" si="301"/>
        <v>46.605751504000004</v>
      </c>
      <c r="Z904" s="478">
        <f t="shared" si="302"/>
        <v>41.986681938000004</v>
      </c>
      <c r="AA904" s="465">
        <f t="shared" si="303"/>
        <v>5792.9175734180008</v>
      </c>
      <c r="AB904" s="429">
        <f t="shared" si="304"/>
        <v>0.39143979819028318</v>
      </c>
      <c r="AC904" s="454">
        <f t="shared" si="305"/>
        <v>93.815119190330307</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1095.5999252900001</v>
      </c>
      <c r="V905" s="475">
        <f t="shared" ref="V905:V968" si="319">IFERROR(V$5*I905,"")</f>
        <v>759.35404555999992</v>
      </c>
      <c r="W905" s="460">
        <f t="shared" ref="W905:W968" si="320">IFERROR(W$5*K905,"")</f>
        <v>325.66738505999996</v>
      </c>
      <c r="X905" s="476">
        <f t="shared" ref="X905:X968" si="321">IFERROR(X$5*M905,"")</f>
        <v>524.35846951999997</v>
      </c>
      <c r="Y905" s="476">
        <f t="shared" ref="Y905:Y968" si="322">IFERROR(Y$5*O905,"")</f>
        <v>17.926649936</v>
      </c>
      <c r="Z905" s="478">
        <f t="shared" ref="Z905:Z968" si="323">IFERROR(Z$5*Q905,"")</f>
        <v>17.968017494000001</v>
      </c>
      <c r="AA905" s="465">
        <f t="shared" ref="AA905:AA968" si="324">IFERROR(SUM(U905:Z905),"")</f>
        <v>2740.8744928600004</v>
      </c>
      <c r="AB905" s="429">
        <f t="shared" ref="AB905:AB968" si="325">IF(OR(AA905="", AA905=0), "", AA905/$AA$5)</f>
        <v>0.18520673645922026</v>
      </c>
      <c r="AC905" s="454">
        <f t="shared" ref="AC905:AC968" si="326">IF(OR(AB905="", AB905=0), "", IF(AN905&gt;0, AB905/AN905*100, ""))</f>
        <v>103.98901248186007</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464.69245719000003</v>
      </c>
      <c r="V906" s="475">
        <f t="shared" si="319"/>
        <v>262.96421885799998</v>
      </c>
      <c r="W906" s="460">
        <f t="shared" si="320"/>
        <v>110.97432582</v>
      </c>
      <c r="X906" s="476">
        <f t="shared" si="321"/>
        <v>165.02713621999999</v>
      </c>
      <c r="Y906" s="476">
        <f t="shared" si="322"/>
        <v>4.2834983360000001</v>
      </c>
      <c r="Z906" s="478">
        <f t="shared" si="323"/>
        <v>5.9661925099999999</v>
      </c>
      <c r="AA906" s="465">
        <f t="shared" si="324"/>
        <v>1013.907828934</v>
      </c>
      <c r="AB906" s="429">
        <f t="shared" si="325"/>
        <v>6.8511914922224471E-2</v>
      </c>
      <c r="AC906" s="454">
        <f t="shared" si="326"/>
        <v>124.53494823233268</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364.01285101999997</v>
      </c>
      <c r="V907" s="475">
        <f t="shared" si="319"/>
        <v>214.905035642</v>
      </c>
      <c r="W907" s="460">
        <f t="shared" si="320"/>
        <v>67.921049244000002</v>
      </c>
      <c r="X907" s="476">
        <f t="shared" si="321"/>
        <v>78.085038659999995</v>
      </c>
      <c r="Y907" s="476">
        <f t="shared" si="322"/>
        <v>2.1395549760000003</v>
      </c>
      <c r="Z907" s="478">
        <f t="shared" si="323"/>
        <v>3.6163647939999999</v>
      </c>
      <c r="AA907" s="465">
        <f t="shared" si="324"/>
        <v>730.67989433599996</v>
      </c>
      <c r="AB907" s="429">
        <f t="shared" si="325"/>
        <v>4.9373599184809783E-2</v>
      </c>
      <c r="AC907" s="454">
        <f t="shared" si="326"/>
        <v>151.18571509148461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3133.2863629600001</v>
      </c>
      <c r="V909" s="475">
        <f t="shared" si="319"/>
        <v>2459.2204143980002</v>
      </c>
      <c r="W909" s="460">
        <f t="shared" si="320"/>
        <v>1062.8506180019999</v>
      </c>
      <c r="X909" s="476">
        <f t="shared" si="321"/>
        <v>1695.1719574240001</v>
      </c>
      <c r="Y909" s="476">
        <f t="shared" si="322"/>
        <v>60.128882527999998</v>
      </c>
      <c r="Z909" s="478">
        <f t="shared" si="323"/>
        <v>61.285207192000001</v>
      </c>
      <c r="AA909" s="465">
        <f t="shared" si="324"/>
        <v>8471.9434425040017</v>
      </c>
      <c r="AB909" s="429">
        <f t="shared" si="325"/>
        <v>0.5724672912023786</v>
      </c>
      <c r="AC909" s="454">
        <f t="shared" si="326"/>
        <v>99.13787207219697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1560.22585589</v>
      </c>
      <c r="V910" s="475">
        <f t="shared" si="319"/>
        <v>1148.2936026979999</v>
      </c>
      <c r="W910" s="460">
        <f t="shared" si="320"/>
        <v>494.55282510000006</v>
      </c>
      <c r="X910" s="476">
        <f t="shared" si="321"/>
        <v>818.3510213720001</v>
      </c>
      <c r="Y910" s="476">
        <f t="shared" si="322"/>
        <v>29.877004767999999</v>
      </c>
      <c r="Z910" s="478">
        <f t="shared" si="323"/>
        <v>29.585678126000001</v>
      </c>
      <c r="AA910" s="465">
        <f t="shared" si="324"/>
        <v>4080.885987954</v>
      </c>
      <c r="AB910" s="429">
        <f t="shared" si="325"/>
        <v>0.27575417176525441</v>
      </c>
      <c r="AC910" s="454">
        <f t="shared" si="326"/>
        <v>98.570527793053301</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557.35259345999998</v>
      </c>
      <c r="V911" s="475">
        <f t="shared" si="319"/>
        <v>390.43937171799996</v>
      </c>
      <c r="W911" s="460">
        <f t="shared" si="320"/>
        <v>167.44938669299998</v>
      </c>
      <c r="X911" s="476">
        <f t="shared" si="321"/>
        <v>269.61098395599998</v>
      </c>
      <c r="Y911" s="476">
        <f t="shared" si="322"/>
        <v>9.5632818319999995</v>
      </c>
      <c r="Z911" s="478">
        <f t="shared" si="323"/>
        <v>9.7471910980000001</v>
      </c>
      <c r="AA911" s="465">
        <f t="shared" si="324"/>
        <v>1404.162808757</v>
      </c>
      <c r="AB911" s="429">
        <f t="shared" si="325"/>
        <v>9.4882276421177109E-2</v>
      </c>
      <c r="AC911" s="454">
        <f t="shared" si="326"/>
        <v>102.38273552297257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171.21898325999999</v>
      </c>
      <c r="V912" s="475">
        <f t="shared" si="319"/>
        <v>125.410560836</v>
      </c>
      <c r="W912" s="460">
        <f t="shared" si="320"/>
        <v>53.785358285999997</v>
      </c>
      <c r="X912" s="476">
        <f t="shared" si="321"/>
        <v>86.600038712</v>
      </c>
      <c r="Y912" s="476">
        <f t="shared" si="322"/>
        <v>2.9955805359999998</v>
      </c>
      <c r="Z912" s="478">
        <f t="shared" si="323"/>
        <v>3.5651711399999999</v>
      </c>
      <c r="AA912" s="465">
        <f t="shared" si="324"/>
        <v>443.57569277000005</v>
      </c>
      <c r="AB912" s="429">
        <f t="shared" si="325"/>
        <v>2.9973355819312118E-2</v>
      </c>
      <c r="AC912" s="454">
        <f t="shared" si="326"/>
        <v>101.77059891497602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150.05664634999999</v>
      </c>
      <c r="V913" s="475">
        <f t="shared" si="319"/>
        <v>103.75126476000001</v>
      </c>
      <c r="W913" s="460">
        <f t="shared" si="320"/>
        <v>42.223632618000003</v>
      </c>
      <c r="X913" s="476">
        <f t="shared" si="321"/>
        <v>58.775273683999998</v>
      </c>
      <c r="Y913" s="476">
        <f t="shared" si="322"/>
        <v>1.8292253199999999</v>
      </c>
      <c r="Z913" s="478">
        <f t="shared" si="323"/>
        <v>1.8077376740000002</v>
      </c>
      <c r="AA913" s="465">
        <f t="shared" si="324"/>
        <v>358.44378040600003</v>
      </c>
      <c r="AB913" s="429">
        <f t="shared" si="325"/>
        <v>2.4220810893033316E-2</v>
      </c>
      <c r="AC913" s="454">
        <f t="shared" si="326"/>
        <v>116.57700170839502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371.62539686999997</v>
      </c>
      <c r="V915" s="475">
        <f t="shared" si="319"/>
        <v>187.88507540000001</v>
      </c>
      <c r="W915" s="460">
        <f t="shared" si="320"/>
        <v>79.315834737000003</v>
      </c>
      <c r="X915" s="476">
        <f t="shared" si="321"/>
        <v>127.646390928</v>
      </c>
      <c r="Y915" s="476">
        <f t="shared" si="322"/>
        <v>3.292378544</v>
      </c>
      <c r="Z915" s="478">
        <f t="shared" si="323"/>
        <v>4.5687883620000003</v>
      </c>
      <c r="AA915" s="465">
        <f t="shared" si="324"/>
        <v>774.33386484100004</v>
      </c>
      <c r="AB915" s="429">
        <f t="shared" si="325"/>
        <v>5.2323391096763296E-2</v>
      </c>
      <c r="AC915" s="454">
        <f t="shared" si="326"/>
        <v>125.39327873522275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47.013549050000002</v>
      </c>
      <c r="V916" s="475">
        <f t="shared" si="319"/>
        <v>22.34056253</v>
      </c>
      <c r="W916" s="460">
        <f t="shared" si="320"/>
        <v>9.6792996960000011</v>
      </c>
      <c r="X916" s="476">
        <f t="shared" si="321"/>
        <v>15.426879260000002</v>
      </c>
      <c r="Y916" s="476">
        <f t="shared" si="322"/>
        <v>0.39625549599999998</v>
      </c>
      <c r="Z916" s="478">
        <f t="shared" si="323"/>
        <v>0.55772483000000006</v>
      </c>
      <c r="AA916" s="465">
        <f t="shared" si="324"/>
        <v>95.414270861999995</v>
      </c>
      <c r="AB916" s="429">
        <f t="shared" si="325"/>
        <v>6.4473458248530307E-3</v>
      </c>
      <c r="AC916" s="454">
        <f t="shared" si="326"/>
        <v>127.15201204082938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20.14947922</v>
      </c>
      <c r="V917" s="475">
        <f t="shared" si="319"/>
        <v>4.5781348579999994</v>
      </c>
      <c r="W917" s="460">
        <f t="shared" si="320"/>
        <v>1.9634440829999997</v>
      </c>
      <c r="X917" s="476">
        <f t="shared" si="321"/>
        <v>3.1613498359999999</v>
      </c>
      <c r="Y917" s="476">
        <f t="shared" si="322"/>
        <v>2.7048736E-2</v>
      </c>
      <c r="Z917" s="478">
        <f t="shared" si="323"/>
        <v>0.11429163799999999</v>
      </c>
      <c r="AA917" s="465">
        <f t="shared" si="324"/>
        <v>29.993748370999999</v>
      </c>
      <c r="AB917" s="429">
        <f t="shared" si="325"/>
        <v>2.0267415616595716E-3</v>
      </c>
      <c r="AC917" s="454">
        <f t="shared" si="326"/>
        <v>195.64796263796114</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120.19594522000001</v>
      </c>
      <c r="V918" s="475">
        <f t="shared" si="319"/>
        <v>61.445267179999995</v>
      </c>
      <c r="W918" s="460">
        <f t="shared" si="320"/>
        <v>25.660801779</v>
      </c>
      <c r="X918" s="476">
        <f t="shared" si="321"/>
        <v>26.856301971999997</v>
      </c>
      <c r="Y918" s="476">
        <f t="shared" si="322"/>
        <v>0.61158739200000001</v>
      </c>
      <c r="Z918" s="478">
        <f t="shared" si="323"/>
        <v>0.86413754599999992</v>
      </c>
      <c r="AA918" s="465">
        <f t="shared" si="324"/>
        <v>235.63404108899999</v>
      </c>
      <c r="AB918" s="429">
        <f t="shared" si="325"/>
        <v>1.5922294823231299E-2</v>
      </c>
      <c r="AC918" s="454">
        <f t="shared" si="326"/>
        <v>151.25592375991616</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374.60411781000005</v>
      </c>
      <c r="V919" s="475">
        <f t="shared" si="319"/>
        <v>214.678940388</v>
      </c>
      <c r="W919" s="460">
        <f t="shared" si="320"/>
        <v>102.789910518</v>
      </c>
      <c r="X919" s="476">
        <f t="shared" si="321"/>
        <v>167.646734552</v>
      </c>
      <c r="Y919" s="476">
        <f t="shared" si="322"/>
        <v>6.2334407199999999</v>
      </c>
      <c r="Z919" s="478">
        <f t="shared" si="323"/>
        <v>7.1551509440000007</v>
      </c>
      <c r="AA919" s="465">
        <f t="shared" si="324"/>
        <v>873.10829493200004</v>
      </c>
      <c r="AB919" s="429">
        <f t="shared" si="325"/>
        <v>5.899779004878708E-2</v>
      </c>
      <c r="AC919" s="454">
        <f t="shared" si="326"/>
        <v>101.21180983669937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60.387299829999996</v>
      </c>
      <c r="V920" s="475">
        <f t="shared" si="319"/>
        <v>83.028012121999993</v>
      </c>
      <c r="W920" s="460">
        <f t="shared" si="320"/>
        <v>57.336492206999999</v>
      </c>
      <c r="X920" s="476">
        <f t="shared" si="321"/>
        <v>109.93972920399999</v>
      </c>
      <c r="Y920" s="476">
        <f t="shared" si="322"/>
        <v>5.4738921119999997</v>
      </c>
      <c r="Z920" s="478">
        <f t="shared" si="323"/>
        <v>3.8794842479999998</v>
      </c>
      <c r="AA920" s="465">
        <f t="shared" si="324"/>
        <v>320.04490972299993</v>
      </c>
      <c r="AB920" s="429">
        <f t="shared" si="325"/>
        <v>2.162611728650584E-2</v>
      </c>
      <c r="AC920" s="454">
        <f t="shared" si="326"/>
        <v>58.245864975778218</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135.31033256000001</v>
      </c>
      <c r="V921" s="475">
        <f t="shared" si="319"/>
        <v>102.77775886400001</v>
      </c>
      <c r="W921" s="460">
        <f t="shared" si="320"/>
        <v>45.348255561000002</v>
      </c>
      <c r="X921" s="476">
        <f t="shared" si="321"/>
        <v>70.971358688000009</v>
      </c>
      <c r="Y921" s="476">
        <f t="shared" si="322"/>
        <v>2.5174015359999999</v>
      </c>
      <c r="Z921" s="478">
        <f t="shared" si="323"/>
        <v>1.6274620959999999</v>
      </c>
      <c r="AA921" s="465">
        <f t="shared" si="324"/>
        <v>358.55256930500002</v>
      </c>
      <c r="AB921" s="429">
        <f t="shared" si="325"/>
        <v>2.4228161991012909E-2</v>
      </c>
      <c r="AC921" s="454">
        <f t="shared" si="326"/>
        <v>100.22776129764308</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35.401190500000006</v>
      </c>
      <c r="V922" s="475">
        <f t="shared" si="319"/>
        <v>28.329541284000001</v>
      </c>
      <c r="W922" s="460">
        <f t="shared" si="320"/>
        <v>7.8357447899999997</v>
      </c>
      <c r="X922" s="476">
        <f t="shared" si="321"/>
        <v>14.694937712</v>
      </c>
      <c r="Y922" s="476">
        <f t="shared" si="322"/>
        <v>0.464427912</v>
      </c>
      <c r="Z922" s="478">
        <f t="shared" si="323"/>
        <v>0.53126309599999999</v>
      </c>
      <c r="AA922" s="465">
        <f t="shared" si="324"/>
        <v>87.257105294000013</v>
      </c>
      <c r="AB922" s="429">
        <f t="shared" si="325"/>
        <v>5.8961487461314964E-3</v>
      </c>
      <c r="AC922" s="454">
        <f t="shared" si="326"/>
        <v>116.91633772747979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417.36641036999998</v>
      </c>
      <c r="V923" s="475">
        <f t="shared" si="319"/>
        <v>367.13216907399999</v>
      </c>
      <c r="W923" s="460">
        <f t="shared" si="320"/>
        <v>143.90255649899999</v>
      </c>
      <c r="X923" s="476">
        <f t="shared" si="321"/>
        <v>260.073026696</v>
      </c>
      <c r="Y923" s="476">
        <f t="shared" si="322"/>
        <v>10.097857016000001</v>
      </c>
      <c r="Z923" s="478">
        <f t="shared" si="323"/>
        <v>9.3010685800000008</v>
      </c>
      <c r="AA923" s="465">
        <f t="shared" si="324"/>
        <v>1207.8730882349998</v>
      </c>
      <c r="AB923" s="429">
        <f t="shared" si="325"/>
        <v>8.1618561270018236E-2</v>
      </c>
      <c r="AC923" s="454">
        <f t="shared" si="326"/>
        <v>92.17090440107458</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1012.04608908</v>
      </c>
      <c r="V924" s="475">
        <f t="shared" si="319"/>
        <v>843.56129076999991</v>
      </c>
      <c r="W924" s="460">
        <f t="shared" si="320"/>
        <v>369.43781514</v>
      </c>
      <c r="X924" s="476">
        <f t="shared" si="321"/>
        <v>586.73965460799991</v>
      </c>
      <c r="Y924" s="476">
        <f t="shared" si="322"/>
        <v>22.719685664</v>
      </c>
      <c r="Z924" s="478">
        <f t="shared" si="323"/>
        <v>21.504892039999998</v>
      </c>
      <c r="AA924" s="465">
        <f t="shared" si="324"/>
        <v>2856.0094273019995</v>
      </c>
      <c r="AB924" s="429">
        <f t="shared" si="325"/>
        <v>0.19298664959132369</v>
      </c>
      <c r="AC924" s="454">
        <f t="shared" si="326"/>
        <v>94.220493490737184</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71.551994409999992</v>
      </c>
      <c r="V925" s="475">
        <f t="shared" si="319"/>
        <v>82.37980927000001</v>
      </c>
      <c r="W925" s="460">
        <f t="shared" si="320"/>
        <v>19.766385026999998</v>
      </c>
      <c r="X925" s="476">
        <f t="shared" si="321"/>
        <v>39.034199780000002</v>
      </c>
      <c r="Y925" s="476">
        <f t="shared" si="322"/>
        <v>1.1793657200000001</v>
      </c>
      <c r="Z925" s="478">
        <f t="shared" si="323"/>
        <v>0.92475799200000008</v>
      </c>
      <c r="AA925" s="465">
        <f t="shared" si="324"/>
        <v>214.83651219899997</v>
      </c>
      <c r="AB925" s="429">
        <f t="shared" si="325"/>
        <v>1.4516961429758765E-2</v>
      </c>
      <c r="AC925" s="454">
        <f t="shared" si="326"/>
        <v>112.61047328110783</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2182.7414259299999</v>
      </c>
      <c r="V927" s="475">
        <f t="shared" si="319"/>
        <v>1778.047673864</v>
      </c>
      <c r="W927" s="460">
        <f t="shared" si="320"/>
        <v>857.65773943500005</v>
      </c>
      <c r="X927" s="476">
        <f t="shared" si="321"/>
        <v>1726.5964033560001</v>
      </c>
      <c r="Y927" s="476">
        <f t="shared" si="322"/>
        <v>65.488607599999995</v>
      </c>
      <c r="Z927" s="478">
        <f t="shared" si="323"/>
        <v>61.549380391999996</v>
      </c>
      <c r="AA927" s="465">
        <f t="shared" si="324"/>
        <v>6672.0812305770005</v>
      </c>
      <c r="AB927" s="429">
        <f t="shared" si="325"/>
        <v>0.45084676198236373</v>
      </c>
      <c r="AC927" s="454">
        <f t="shared" si="326"/>
        <v>82.442113681306296</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2070.2428939400002</v>
      </c>
      <c r="V928" s="475">
        <f t="shared" si="319"/>
        <v>1558.400628994</v>
      </c>
      <c r="W928" s="460">
        <f t="shared" si="320"/>
        <v>694.67908802099998</v>
      </c>
      <c r="X928" s="476">
        <f t="shared" si="321"/>
        <v>1263.9660100600001</v>
      </c>
      <c r="Y928" s="476">
        <f t="shared" si="322"/>
        <v>45.867562624000001</v>
      </c>
      <c r="Z928" s="478">
        <f t="shared" si="323"/>
        <v>43.550144308</v>
      </c>
      <c r="AA928" s="465">
        <f t="shared" si="324"/>
        <v>5676.7063279470012</v>
      </c>
      <c r="AB928" s="429">
        <f t="shared" si="325"/>
        <v>0.38358715642590724</v>
      </c>
      <c r="AC928" s="454">
        <f t="shared" si="326"/>
        <v>92.718301346604889</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660.92500786000005</v>
      </c>
      <c r="V929" s="475">
        <f t="shared" si="319"/>
        <v>482.10386248200001</v>
      </c>
      <c r="W929" s="460">
        <f t="shared" si="320"/>
        <v>195.921555711</v>
      </c>
      <c r="X929" s="476">
        <f t="shared" si="321"/>
        <v>315.45414681199998</v>
      </c>
      <c r="Y929" s="476">
        <f t="shared" si="322"/>
        <v>10.470589479999999</v>
      </c>
      <c r="Z929" s="478">
        <f t="shared" si="323"/>
        <v>11.404549646</v>
      </c>
      <c r="AA929" s="465">
        <f t="shared" si="324"/>
        <v>1676.2797119910003</v>
      </c>
      <c r="AB929" s="429">
        <f t="shared" si="325"/>
        <v>0.11326979606669371</v>
      </c>
      <c r="AC929" s="454">
        <f t="shared" si="326"/>
        <v>105.91496018393735</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2046.93788767</v>
      </c>
      <c r="V930" s="475">
        <f t="shared" si="319"/>
        <v>1515.870565748</v>
      </c>
      <c r="W930" s="460">
        <f t="shared" si="320"/>
        <v>650.11782859800007</v>
      </c>
      <c r="X930" s="476">
        <f t="shared" si="321"/>
        <v>1046.7575362160001</v>
      </c>
      <c r="Y930" s="476">
        <f t="shared" si="322"/>
        <v>37.129189552</v>
      </c>
      <c r="Z930" s="478">
        <f t="shared" si="323"/>
        <v>37.211171422</v>
      </c>
      <c r="AA930" s="465">
        <f t="shared" si="324"/>
        <v>5334.0241792060006</v>
      </c>
      <c r="AB930" s="429">
        <f t="shared" si="325"/>
        <v>0.3604313926080141</v>
      </c>
      <c r="AC930" s="454">
        <f t="shared" si="326"/>
        <v>100.74330385882352</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906.09622532000003</v>
      </c>
      <c r="V931" s="475">
        <f t="shared" si="319"/>
        <v>590.1552552500001</v>
      </c>
      <c r="W931" s="460">
        <f t="shared" si="320"/>
        <v>289.08058510199999</v>
      </c>
      <c r="X931" s="476">
        <f t="shared" si="321"/>
        <v>475.25476433599999</v>
      </c>
      <c r="Y931" s="476">
        <f t="shared" si="322"/>
        <v>18.28175388</v>
      </c>
      <c r="Z931" s="478">
        <f t="shared" si="323"/>
        <v>17.069468955999998</v>
      </c>
      <c r="AA931" s="465">
        <f t="shared" si="324"/>
        <v>2295.9380528440001</v>
      </c>
      <c r="AB931" s="429">
        <f t="shared" si="325"/>
        <v>0.15514143204567876</v>
      </c>
      <c r="AC931" s="454">
        <f t="shared" si="326"/>
        <v>94.893988348665133</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2157.1201863900001</v>
      </c>
      <c r="V932" s="475">
        <f t="shared" si="319"/>
        <v>1638.485207766</v>
      </c>
      <c r="W932" s="460">
        <f t="shared" si="320"/>
        <v>704.41608974400003</v>
      </c>
      <c r="X932" s="476">
        <f t="shared" si="321"/>
        <v>1106.61634516</v>
      </c>
      <c r="Y932" s="476">
        <f t="shared" si="322"/>
        <v>40.571393824000005</v>
      </c>
      <c r="Z932" s="478">
        <f t="shared" si="323"/>
        <v>40.904246825999998</v>
      </c>
      <c r="AA932" s="465">
        <f t="shared" si="324"/>
        <v>5688.1134697100006</v>
      </c>
      <c r="AB932" s="429">
        <f t="shared" si="325"/>
        <v>0.3843579613291439</v>
      </c>
      <c r="AC932" s="454">
        <f t="shared" si="326"/>
        <v>99.832931504506561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448.95887114000004</v>
      </c>
      <c r="V933" s="475">
        <f t="shared" si="319"/>
        <v>341.01598691600003</v>
      </c>
      <c r="W933" s="460">
        <f t="shared" si="320"/>
        <v>157.07273504700001</v>
      </c>
      <c r="X933" s="476">
        <f t="shared" si="321"/>
        <v>235.482542072</v>
      </c>
      <c r="Y933" s="476">
        <f t="shared" si="322"/>
        <v>8.3527231840000002</v>
      </c>
      <c r="Z933" s="478">
        <f t="shared" si="323"/>
        <v>7.1980711919999996</v>
      </c>
      <c r="AA933" s="465">
        <f t="shared" si="324"/>
        <v>1198.0809295510003</v>
      </c>
      <c r="AB933" s="429">
        <f t="shared" si="325"/>
        <v>8.095688421859587E-2</v>
      </c>
      <c r="AC933" s="454">
        <f t="shared" si="326"/>
        <v>99.957817235847557</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260.71903104</v>
      </c>
      <c r="V934" s="475">
        <f t="shared" si="319"/>
        <v>256.77814078400002</v>
      </c>
      <c r="W934" s="460">
        <f t="shared" si="320"/>
        <v>105.763736451</v>
      </c>
      <c r="X934" s="476">
        <f t="shared" si="321"/>
        <v>184.48457723999999</v>
      </c>
      <c r="Y934" s="476">
        <f t="shared" si="322"/>
        <v>6.988969312</v>
      </c>
      <c r="Z934" s="478">
        <f t="shared" si="323"/>
        <v>6.5040993680000003</v>
      </c>
      <c r="AA934" s="465">
        <f t="shared" si="324"/>
        <v>821.23855419500001</v>
      </c>
      <c r="AB934" s="429">
        <f t="shared" si="325"/>
        <v>5.5492841015947023E-2</v>
      </c>
      <c r="AC934" s="454">
        <f t="shared" si="326"/>
        <v>89.735035958819608</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1972.6568664399999</v>
      </c>
      <c r="V936" s="475">
        <f t="shared" si="319"/>
        <v>1953.785198024</v>
      </c>
      <c r="W936" s="460">
        <f t="shared" si="320"/>
        <v>886.60188615900006</v>
      </c>
      <c r="X936" s="476">
        <f t="shared" si="321"/>
        <v>1492.1405362680002</v>
      </c>
      <c r="Y936" s="476">
        <f t="shared" si="322"/>
        <v>52.105194751999996</v>
      </c>
      <c r="Z936" s="478">
        <f t="shared" si="323"/>
        <v>50.991896992000001</v>
      </c>
      <c r="AA936" s="465">
        <f t="shared" si="324"/>
        <v>6408.2815786349993</v>
      </c>
      <c r="AB936" s="429">
        <f t="shared" si="325"/>
        <v>0.43302125674944247</v>
      </c>
      <c r="AC936" s="454">
        <f t="shared" si="326"/>
        <v>89.771705424777508</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205.82537638000002</v>
      </c>
      <c r="V937" s="475">
        <f t="shared" si="319"/>
        <v>122.09312282200001</v>
      </c>
      <c r="W937" s="460">
        <f t="shared" si="320"/>
        <v>38.462180481000004</v>
      </c>
      <c r="X937" s="476">
        <f t="shared" si="321"/>
        <v>55.790301240000005</v>
      </c>
      <c r="Y937" s="476">
        <f t="shared" si="322"/>
        <v>1.4167969920000001</v>
      </c>
      <c r="Z937" s="478">
        <f t="shared" si="323"/>
        <v>2.5757783759999997</v>
      </c>
      <c r="AA937" s="465">
        <f t="shared" si="324"/>
        <v>426.16355629100008</v>
      </c>
      <c r="AB937" s="429">
        <f t="shared" si="325"/>
        <v>2.8796780612946826E-2</v>
      </c>
      <c r="AC937" s="454">
        <f t="shared" si="326"/>
        <v>141.2551875409703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1360.46057615</v>
      </c>
      <c r="V938" s="475">
        <f t="shared" si="319"/>
        <v>957.08908941799996</v>
      </c>
      <c r="W938" s="460">
        <f t="shared" si="320"/>
        <v>390.716506068</v>
      </c>
      <c r="X938" s="476">
        <f t="shared" si="321"/>
        <v>622.04815319199997</v>
      </c>
      <c r="Y938" s="476">
        <f t="shared" si="322"/>
        <v>22.577643399999999</v>
      </c>
      <c r="Z938" s="478">
        <f t="shared" si="323"/>
        <v>12.967082184000001</v>
      </c>
      <c r="AA938" s="465">
        <f t="shared" si="324"/>
        <v>3365.8590504119998</v>
      </c>
      <c r="AB938" s="429">
        <f t="shared" si="325"/>
        <v>0.22743827626272045</v>
      </c>
      <c r="AC938" s="454">
        <f t="shared" si="326"/>
        <v>104.67394004221249</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340.94272537000001</v>
      </c>
      <c r="V939" s="475">
        <f t="shared" si="319"/>
        <v>222.18966431199999</v>
      </c>
      <c r="W939" s="460">
        <f t="shared" si="320"/>
        <v>95.291422212000001</v>
      </c>
      <c r="X939" s="476">
        <f t="shared" si="321"/>
        <v>131.60009030800001</v>
      </c>
      <c r="Y939" s="476">
        <f t="shared" si="322"/>
        <v>5.4782964079999994</v>
      </c>
      <c r="Z939" s="478">
        <f t="shared" si="323"/>
        <v>6.1706655560000003</v>
      </c>
      <c r="AA939" s="465">
        <f t="shared" si="324"/>
        <v>801.67286416600007</v>
      </c>
      <c r="AB939" s="429">
        <f t="shared" si="325"/>
        <v>5.4170745602135285E-2</v>
      </c>
      <c r="AC939" s="454">
        <f t="shared" si="326"/>
        <v>105.83992696408795</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153.80661959</v>
      </c>
      <c r="V940" s="475">
        <f t="shared" si="319"/>
        <v>133.372456228</v>
      </c>
      <c r="W940" s="460">
        <f t="shared" si="320"/>
        <v>45.917542044000001</v>
      </c>
      <c r="X940" s="476">
        <f t="shared" si="321"/>
        <v>77.619967752000008</v>
      </c>
      <c r="Y940" s="476">
        <f t="shared" si="322"/>
        <v>2.4222363360000001</v>
      </c>
      <c r="Z940" s="478">
        <f t="shared" si="323"/>
        <v>4.3385163999999996</v>
      </c>
      <c r="AA940" s="465">
        <f t="shared" si="324"/>
        <v>417.47733835000003</v>
      </c>
      <c r="AB940" s="429">
        <f t="shared" si="325"/>
        <v>2.8209834336779514E-2</v>
      </c>
      <c r="AC940" s="454">
        <f t="shared" si="326"/>
        <v>108.02755367169183</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630.54788575999999</v>
      </c>
      <c r="V941" s="475">
        <f t="shared" si="319"/>
        <v>250.80807371399999</v>
      </c>
      <c r="W941" s="460">
        <f t="shared" si="320"/>
        <v>107.565120639</v>
      </c>
      <c r="X941" s="476">
        <f t="shared" si="321"/>
        <v>142.19123076399998</v>
      </c>
      <c r="Y941" s="476">
        <f t="shared" si="322"/>
        <v>5.0986636480000005</v>
      </c>
      <c r="Z941" s="478">
        <f t="shared" si="323"/>
        <v>6.2613414540000001</v>
      </c>
      <c r="AA941" s="465">
        <f t="shared" si="324"/>
        <v>1142.4723159790001</v>
      </c>
      <c r="AB941" s="429">
        <f t="shared" si="325"/>
        <v>7.7199291572335973E-2</v>
      </c>
      <c r="AC941" s="454">
        <f t="shared" si="326"/>
        <v>134.04066877030226</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422.09023428</v>
      </c>
      <c r="V942" s="475">
        <f t="shared" si="319"/>
        <v>251.83279910799999</v>
      </c>
      <c r="W942" s="460">
        <f t="shared" si="320"/>
        <v>115.166870571</v>
      </c>
      <c r="X942" s="476">
        <f t="shared" si="321"/>
        <v>185.43067793200001</v>
      </c>
      <c r="Y942" s="476">
        <f t="shared" si="322"/>
        <v>6.1181139760000001</v>
      </c>
      <c r="Z942" s="478">
        <f t="shared" si="323"/>
        <v>7.8880491480000003</v>
      </c>
      <c r="AA942" s="465">
        <f t="shared" si="324"/>
        <v>988.52674501500007</v>
      </c>
      <c r="AB942" s="429">
        <f t="shared" si="325"/>
        <v>6.679686093756336E-2</v>
      </c>
      <c r="AC942" s="454">
        <f t="shared" si="326"/>
        <v>106.71807981518739</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387.74588359000001</v>
      </c>
      <c r="V943" s="475">
        <f t="shared" si="319"/>
        <v>355.41204142399999</v>
      </c>
      <c r="W943" s="460">
        <f t="shared" si="320"/>
        <v>150.94611530099999</v>
      </c>
      <c r="X943" s="476">
        <f t="shared" si="321"/>
        <v>247.299929956</v>
      </c>
      <c r="Y943" s="476">
        <f t="shared" si="322"/>
        <v>8.6903848719999992</v>
      </c>
      <c r="Z943" s="478">
        <f t="shared" si="323"/>
        <v>9.851046929999999</v>
      </c>
      <c r="AA943" s="465">
        <f t="shared" si="324"/>
        <v>1159.945402073</v>
      </c>
      <c r="AB943" s="429">
        <f t="shared" si="325"/>
        <v>7.8379985274207711E-2</v>
      </c>
      <c r="AC943" s="454">
        <f t="shared" si="326"/>
        <v>94.968874527556906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1138.95191813</v>
      </c>
      <c r="V945" s="475">
        <f t="shared" si="319"/>
        <v>865.11446232200001</v>
      </c>
      <c r="W945" s="460">
        <f t="shared" si="320"/>
        <v>400.53670928100001</v>
      </c>
      <c r="X945" s="476">
        <f t="shared" si="321"/>
        <v>597.38944972400009</v>
      </c>
      <c r="Y945" s="476">
        <f t="shared" si="322"/>
        <v>19.602589344000002</v>
      </c>
      <c r="Z945" s="478">
        <f t="shared" si="323"/>
        <v>24.746248231999999</v>
      </c>
      <c r="AA945" s="465">
        <f t="shared" si="324"/>
        <v>3046.3413770330003</v>
      </c>
      <c r="AB945" s="429">
        <f t="shared" si="325"/>
        <v>0.20584778546070681</v>
      </c>
      <c r="AC945" s="454">
        <f t="shared" si="326"/>
        <v>102.21255957064143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249.49066635999998</v>
      </c>
      <c r="V946" s="475">
        <f t="shared" si="319"/>
        <v>90.456898641999999</v>
      </c>
      <c r="W946" s="460">
        <f t="shared" si="320"/>
        <v>38.794633167000001</v>
      </c>
      <c r="X946" s="476">
        <f t="shared" si="321"/>
        <v>49.713429243999997</v>
      </c>
      <c r="Y946" s="476">
        <f t="shared" si="322"/>
        <v>1.6643459039999997</v>
      </c>
      <c r="Z946" s="478">
        <f t="shared" si="323"/>
        <v>2.59804251</v>
      </c>
      <c r="AA946" s="465">
        <f t="shared" si="324"/>
        <v>432.71801582699999</v>
      </c>
      <c r="AB946" s="429">
        <f t="shared" si="325"/>
        <v>2.9239679426109871E-2</v>
      </c>
      <c r="AC946" s="454">
        <f t="shared" si="326"/>
        <v>142.8831267873253</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434.35545451999997</v>
      </c>
      <c r="V947" s="475">
        <f t="shared" si="319"/>
        <v>330.574215224</v>
      </c>
      <c r="W947" s="460">
        <f t="shared" si="320"/>
        <v>134.079204777</v>
      </c>
      <c r="X947" s="476">
        <f t="shared" si="321"/>
        <v>206.88774881600003</v>
      </c>
      <c r="Y947" s="476">
        <f t="shared" si="322"/>
        <v>7.6553365200000005</v>
      </c>
      <c r="Z947" s="478">
        <f t="shared" si="323"/>
        <v>7.8047203220000005</v>
      </c>
      <c r="AA947" s="465">
        <f t="shared" si="324"/>
        <v>1121.356680179</v>
      </c>
      <c r="AB947" s="429">
        <f t="shared" si="325"/>
        <v>7.5772463016352459E-2</v>
      </c>
      <c r="AC947" s="454">
        <f t="shared" si="326"/>
        <v>102.93547921021056</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314.83564216000002</v>
      </c>
      <c r="V948" s="475">
        <f t="shared" si="319"/>
        <v>243.731146626</v>
      </c>
      <c r="W948" s="460">
        <f t="shared" si="320"/>
        <v>110.77570206600001</v>
      </c>
      <c r="X948" s="476">
        <f t="shared" si="321"/>
        <v>165.133828768</v>
      </c>
      <c r="Y948" s="476">
        <f t="shared" si="322"/>
        <v>5.082389</v>
      </c>
      <c r="Z948" s="478">
        <f t="shared" si="323"/>
        <v>5.7428385319999995</v>
      </c>
      <c r="AA948" s="465">
        <f t="shared" si="324"/>
        <v>845.3015471519999</v>
      </c>
      <c r="AB948" s="429">
        <f t="shared" si="325"/>
        <v>5.7118828782485295E-2</v>
      </c>
      <c r="AC948" s="454">
        <f t="shared" si="326"/>
        <v>104.70618945659882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231.37855207999999</v>
      </c>
      <c r="V949" s="475">
        <f t="shared" si="319"/>
        <v>196.74322921000001</v>
      </c>
      <c r="W949" s="460">
        <f t="shared" si="320"/>
        <v>75.373943351999998</v>
      </c>
      <c r="X949" s="476">
        <f t="shared" si="321"/>
        <v>122.559731564</v>
      </c>
      <c r="Y949" s="476">
        <f t="shared" si="322"/>
        <v>3.5668848800000004</v>
      </c>
      <c r="Z949" s="478">
        <f t="shared" si="323"/>
        <v>9.7592849560000001</v>
      </c>
      <c r="AA949" s="465">
        <f t="shared" si="324"/>
        <v>639.38162604199999</v>
      </c>
      <c r="AB949" s="429">
        <f t="shared" si="325"/>
        <v>4.3204380433948239E-2</v>
      </c>
      <c r="AC949" s="454">
        <f t="shared" si="326"/>
        <v>106.77635000377848</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336.78151818999999</v>
      </c>
      <c r="V950" s="475">
        <f t="shared" si="319"/>
        <v>197.28344779</v>
      </c>
      <c r="W950" s="460">
        <f t="shared" si="320"/>
        <v>84.609787664999999</v>
      </c>
      <c r="X950" s="476">
        <f t="shared" si="321"/>
        <v>132.76436405199999</v>
      </c>
      <c r="Y950" s="476">
        <f t="shared" si="322"/>
        <v>4.286020336</v>
      </c>
      <c r="Z950" s="478">
        <f t="shared" si="323"/>
        <v>4.9251166900000003</v>
      </c>
      <c r="AA950" s="465">
        <f t="shared" si="324"/>
        <v>760.65025472299999</v>
      </c>
      <c r="AB950" s="429">
        <f t="shared" si="325"/>
        <v>5.1398760370498009E-2</v>
      </c>
      <c r="AC950" s="454">
        <f t="shared" si="326"/>
        <v>112.659046706834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230.18574111000001</v>
      </c>
      <c r="V951" s="475">
        <f t="shared" si="319"/>
        <v>135.90080486400001</v>
      </c>
      <c r="W951" s="460">
        <f t="shared" si="320"/>
        <v>59.145453576000001</v>
      </c>
      <c r="X951" s="476">
        <f t="shared" si="321"/>
        <v>93.843890688000016</v>
      </c>
      <c r="Y951" s="476">
        <f t="shared" si="322"/>
        <v>2.3921051439999999</v>
      </c>
      <c r="Z951" s="478">
        <f t="shared" si="323"/>
        <v>4.4609915559999997</v>
      </c>
      <c r="AA951" s="465">
        <f t="shared" si="324"/>
        <v>525.92898693799998</v>
      </c>
      <c r="AB951" s="429">
        <f t="shared" si="325"/>
        <v>3.5538143586593685E-2</v>
      </c>
      <c r="AC951" s="454">
        <f t="shared" si="326"/>
        <v>118.33251738544067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2578.5218109299999</v>
      </c>
      <c r="V952" s="475">
        <f t="shared" si="319"/>
        <v>2144.4831719959998</v>
      </c>
      <c r="W952" s="460">
        <f t="shared" si="320"/>
        <v>897.38527272300007</v>
      </c>
      <c r="X952" s="476">
        <f t="shared" si="321"/>
        <v>1571.3834041360001</v>
      </c>
      <c r="Y952" s="476">
        <f t="shared" si="322"/>
        <v>61.689010031999999</v>
      </c>
      <c r="Z952" s="478">
        <f t="shared" si="323"/>
        <v>45.529419873999998</v>
      </c>
      <c r="AA952" s="465">
        <f t="shared" si="324"/>
        <v>7298.9920896909998</v>
      </c>
      <c r="AB952" s="429">
        <f t="shared" si="325"/>
        <v>0.49320846609169539</v>
      </c>
      <c r="AC952" s="454">
        <f t="shared" si="326"/>
        <v>91.874422478255326</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1358.25229696</v>
      </c>
      <c r="V954" s="475">
        <f t="shared" si="319"/>
        <v>1208.0406142420002</v>
      </c>
      <c r="W954" s="460">
        <f t="shared" si="320"/>
        <v>568.38830206500006</v>
      </c>
      <c r="X954" s="476">
        <f t="shared" si="321"/>
        <v>900.03252746399994</v>
      </c>
      <c r="Y954" s="476">
        <f t="shared" si="322"/>
        <v>30.12222096</v>
      </c>
      <c r="Z954" s="478">
        <f t="shared" si="323"/>
        <v>38.413877738000004</v>
      </c>
      <c r="AA954" s="465">
        <f t="shared" si="324"/>
        <v>4103.2498394290005</v>
      </c>
      <c r="AB954" s="429">
        <f t="shared" si="325"/>
        <v>0.2772653449171566</v>
      </c>
      <c r="AC954" s="454">
        <f t="shared" si="326"/>
        <v>94.276731443529499</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389.55878207999996</v>
      </c>
      <c r="V955" s="475">
        <f t="shared" si="319"/>
        <v>256.95110159400002</v>
      </c>
      <c r="W955" s="460">
        <f t="shared" si="320"/>
        <v>97.145405984999996</v>
      </c>
      <c r="X955" s="476">
        <f t="shared" si="321"/>
        <v>156.41423962000002</v>
      </c>
      <c r="Y955" s="476">
        <f t="shared" si="322"/>
        <v>3.9322490480000001</v>
      </c>
      <c r="Z955" s="478">
        <f t="shared" si="323"/>
        <v>3.7200165760000004</v>
      </c>
      <c r="AA955" s="465">
        <f t="shared" si="324"/>
        <v>907.72179490300005</v>
      </c>
      <c r="AB955" s="429">
        <f t="shared" si="325"/>
        <v>6.1336698081154134E-2</v>
      </c>
      <c r="AC955" s="454">
        <f t="shared" si="326"/>
        <v>122.23581732827068</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362.30505012000003</v>
      </c>
      <c r="V956" s="475">
        <f t="shared" si="319"/>
        <v>320.66841186599999</v>
      </c>
      <c r="W956" s="460">
        <f t="shared" si="320"/>
        <v>97.192165623000008</v>
      </c>
      <c r="X956" s="476">
        <f t="shared" si="321"/>
        <v>172.270266924</v>
      </c>
      <c r="Y956" s="476">
        <f t="shared" si="322"/>
        <v>5.5901997840000002</v>
      </c>
      <c r="Z956" s="478">
        <f t="shared" si="323"/>
        <v>6.2280519419999996</v>
      </c>
      <c r="AA956" s="465">
        <f t="shared" si="324"/>
        <v>964.25414625900009</v>
      </c>
      <c r="AB956" s="429">
        <f t="shared" si="325"/>
        <v>6.5156709660044609E-2</v>
      </c>
      <c r="AC956" s="454">
        <f t="shared" si="326"/>
        <v>110.76178123207437</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558.28420609</v>
      </c>
      <c r="V957" s="475">
        <f t="shared" si="319"/>
        <v>394.64846124000002</v>
      </c>
      <c r="W957" s="460">
        <f t="shared" si="320"/>
        <v>191.102271927</v>
      </c>
      <c r="X957" s="476">
        <f t="shared" si="321"/>
        <v>287.66874388399998</v>
      </c>
      <c r="Y957" s="476">
        <f t="shared" si="322"/>
        <v>9.1692855279999996</v>
      </c>
      <c r="Z957" s="478">
        <f t="shared" si="323"/>
        <v>10.400029622</v>
      </c>
      <c r="AA957" s="465">
        <f t="shared" si="324"/>
        <v>1451.2729982909998</v>
      </c>
      <c r="AB957" s="429">
        <f t="shared" si="325"/>
        <v>9.8065612425907139E-2</v>
      </c>
      <c r="AC957" s="454">
        <f t="shared" si="326"/>
        <v>102.9094836686653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95.120798370000003</v>
      </c>
      <c r="V958" s="475">
        <f t="shared" si="319"/>
        <v>53.618882878000001</v>
      </c>
      <c r="W958" s="460">
        <f t="shared" si="320"/>
        <v>22.995757352999998</v>
      </c>
      <c r="X958" s="476">
        <f t="shared" si="321"/>
        <v>34.174981520000003</v>
      </c>
      <c r="Y958" s="476">
        <f t="shared" si="322"/>
        <v>1.3133216720000001</v>
      </c>
      <c r="Z958" s="478">
        <f t="shared" si="323"/>
        <v>2.5324536319999997</v>
      </c>
      <c r="AA958" s="465">
        <f t="shared" si="324"/>
        <v>209.75619542500002</v>
      </c>
      <c r="AB958" s="429">
        <f t="shared" si="325"/>
        <v>1.4173673587742417E-2</v>
      </c>
      <c r="AC958" s="454">
        <f t="shared" si="326"/>
        <v>109.66735598792286</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678.84016408000002</v>
      </c>
      <c r="V959" s="475">
        <f t="shared" si="319"/>
        <v>422.44439072</v>
      </c>
      <c r="W959" s="460">
        <f t="shared" si="320"/>
        <v>116.12950762200001</v>
      </c>
      <c r="X959" s="476">
        <f t="shared" si="321"/>
        <v>186.65009673199998</v>
      </c>
      <c r="Y959" s="476">
        <f t="shared" si="322"/>
        <v>6.3463934560000004</v>
      </c>
      <c r="Z959" s="478">
        <f t="shared" si="323"/>
        <v>3.8127983759999999</v>
      </c>
      <c r="AA959" s="465">
        <f t="shared" si="324"/>
        <v>1414.223350986</v>
      </c>
      <c r="AB959" s="429">
        <f t="shared" si="325"/>
        <v>9.5562088721264954E-2</v>
      </c>
      <c r="AC959" s="454">
        <f t="shared" si="326"/>
        <v>132.78327819747682</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253.47885745000002</v>
      </c>
      <c r="V960" s="475">
        <f t="shared" si="319"/>
        <v>125.435017796</v>
      </c>
      <c r="W960" s="460">
        <f t="shared" si="320"/>
        <v>53.795847246000001</v>
      </c>
      <c r="X960" s="476">
        <f t="shared" si="321"/>
        <v>86.616927031999992</v>
      </c>
      <c r="Y960" s="476">
        <f t="shared" si="322"/>
        <v>1.852457048</v>
      </c>
      <c r="Z960" s="478">
        <f t="shared" si="323"/>
        <v>9.7929262819999998</v>
      </c>
      <c r="AA960" s="465">
        <f t="shared" si="324"/>
        <v>530.97203285400008</v>
      </c>
      <c r="AB960" s="429">
        <f t="shared" si="325"/>
        <v>3.5878912957226845E-2</v>
      </c>
      <c r="AC960" s="454">
        <f t="shared" si="326"/>
        <v>128.17553329917183</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1785.6144937799997</v>
      </c>
      <c r="V961" s="475">
        <f t="shared" si="319"/>
        <v>1494.478007638</v>
      </c>
      <c r="W961" s="460">
        <f t="shared" si="320"/>
        <v>662.54057951699997</v>
      </c>
      <c r="X961" s="476">
        <f t="shared" si="321"/>
        <v>1104.8982312759999</v>
      </c>
      <c r="Y961" s="476">
        <f t="shared" si="322"/>
        <v>47.123264032000002</v>
      </c>
      <c r="Z961" s="478">
        <f t="shared" si="323"/>
        <v>27.173946515999997</v>
      </c>
      <c r="AA961" s="465">
        <f t="shared" si="324"/>
        <v>5121.8285227590004</v>
      </c>
      <c r="AB961" s="429">
        <f t="shared" si="325"/>
        <v>0.34609287943502942</v>
      </c>
      <c r="AC961" s="454">
        <f t="shared" si="326"/>
        <v>88.592568937362529</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1394.95756738</v>
      </c>
      <c r="V963" s="475">
        <f t="shared" si="319"/>
        <v>1376.3287989</v>
      </c>
      <c r="W963" s="460">
        <f t="shared" si="320"/>
        <v>608.59549403700009</v>
      </c>
      <c r="X963" s="476">
        <f t="shared" si="321"/>
        <v>950.39944379999997</v>
      </c>
      <c r="Y963" s="476">
        <f t="shared" si="322"/>
        <v>33.711303600000001</v>
      </c>
      <c r="Z963" s="478">
        <f t="shared" si="323"/>
        <v>42.991011692000001</v>
      </c>
      <c r="AA963" s="465">
        <f t="shared" si="324"/>
        <v>4406.9836194090003</v>
      </c>
      <c r="AB963" s="429">
        <f t="shared" si="325"/>
        <v>0.29778928437117375</v>
      </c>
      <c r="AC963" s="454">
        <f t="shared" si="326"/>
        <v>93.082579198092404</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518.83046682999998</v>
      </c>
      <c r="V964" s="475">
        <f t="shared" si="319"/>
        <v>266.38174782999999</v>
      </c>
      <c r="W964" s="460">
        <f t="shared" si="320"/>
        <v>96.898287179999997</v>
      </c>
      <c r="X964" s="476">
        <f t="shared" si="321"/>
        <v>157.92604332400001</v>
      </c>
      <c r="Y964" s="476">
        <f t="shared" si="322"/>
        <v>3.5730503120000003</v>
      </c>
      <c r="Z964" s="478">
        <f t="shared" si="323"/>
        <v>5.7094681420000004</v>
      </c>
      <c r="AA964" s="465">
        <f t="shared" si="324"/>
        <v>1049.3190636180002</v>
      </c>
      <c r="AB964" s="429">
        <f t="shared" si="325"/>
        <v>7.0904727590918315E-2</v>
      </c>
      <c r="AC964" s="454">
        <f t="shared" si="326"/>
        <v>136.79219372447565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191.64359669000001</v>
      </c>
      <c r="V965" s="475">
        <f t="shared" si="319"/>
        <v>113.117902546</v>
      </c>
      <c r="W965" s="460">
        <f t="shared" si="320"/>
        <v>45.125509020000003</v>
      </c>
      <c r="X965" s="476">
        <f t="shared" si="321"/>
        <v>69.229501467999995</v>
      </c>
      <c r="Y965" s="476">
        <f t="shared" si="322"/>
        <v>2.2492159039999997</v>
      </c>
      <c r="Z965" s="478">
        <f t="shared" si="323"/>
        <v>4.2478194080000007</v>
      </c>
      <c r="AA965" s="465">
        <f t="shared" si="324"/>
        <v>425.613545036</v>
      </c>
      <c r="AB965" s="429">
        <f t="shared" si="325"/>
        <v>2.8759615179133724E-2</v>
      </c>
      <c r="AC965" s="454">
        <f t="shared" si="326"/>
        <v>116.39456168474102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295.94635576999997</v>
      </c>
      <c r="V966" s="475">
        <f t="shared" si="319"/>
        <v>213.11022172</v>
      </c>
      <c r="W966" s="460">
        <f t="shared" si="320"/>
        <v>94.938439571999993</v>
      </c>
      <c r="X966" s="476">
        <f t="shared" si="321"/>
        <v>150.77826419199999</v>
      </c>
      <c r="Y966" s="476">
        <f t="shared" si="322"/>
        <v>5.0461163999999998</v>
      </c>
      <c r="Z966" s="478">
        <f t="shared" si="323"/>
        <v>6.1329616739999997</v>
      </c>
      <c r="AA966" s="465">
        <f t="shared" si="324"/>
        <v>765.95235932799994</v>
      </c>
      <c r="AB966" s="429">
        <f t="shared" si="325"/>
        <v>5.1757034889384414E-2</v>
      </c>
      <c r="AC966" s="454">
        <f t="shared" si="326"/>
        <v>102.21033413707011</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213.83544949</v>
      </c>
      <c r="V967" s="475">
        <f t="shared" si="319"/>
        <v>83.099221788000008</v>
      </c>
      <c r="W967" s="460">
        <f t="shared" si="320"/>
        <v>35.639115138000001</v>
      </c>
      <c r="X967" s="476">
        <f t="shared" si="321"/>
        <v>50.808240976</v>
      </c>
      <c r="Y967" s="476">
        <f t="shared" si="322"/>
        <v>1.2153977680000001</v>
      </c>
      <c r="Z967" s="478">
        <f t="shared" si="323"/>
        <v>2.6760195019999999</v>
      </c>
      <c r="AA967" s="465">
        <f t="shared" si="324"/>
        <v>387.27344466199997</v>
      </c>
      <c r="AB967" s="429">
        <f t="shared" si="325"/>
        <v>2.616889280775728E-2</v>
      </c>
      <c r="AC967" s="454">
        <f t="shared" si="326"/>
        <v>144.79091599914008</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2102.8193288699999</v>
      </c>
      <c r="V968" s="475">
        <f t="shared" si="319"/>
        <v>1540.9024850999999</v>
      </c>
      <c r="W968" s="460">
        <f t="shared" si="320"/>
        <v>660.85337385000003</v>
      </c>
      <c r="X968" s="476">
        <f t="shared" si="321"/>
        <v>1064.0428842000001</v>
      </c>
      <c r="Y968" s="476">
        <f t="shared" si="322"/>
        <v>37.742312400000003</v>
      </c>
      <c r="Z968" s="478">
        <f t="shared" si="323"/>
        <v>25.529813269999998</v>
      </c>
      <c r="AA968" s="465">
        <f t="shared" si="324"/>
        <v>5431.8901976899997</v>
      </c>
      <c r="AB968" s="429">
        <f t="shared" si="325"/>
        <v>0.36704440824988172</v>
      </c>
      <c r="AC968" s="454">
        <f t="shared" si="326"/>
        <v>101.31245967692277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153.84694585</v>
      </c>
      <c r="V969" s="475">
        <f t="shared" ref="V969:V1006" si="340">IFERROR(V$5*I969,"")</f>
        <v>101.842089074</v>
      </c>
      <c r="W969" s="460">
        <f t="shared" ref="W969:W1006" si="341">IFERROR(W$5*K969,"")</f>
        <v>49.280471973000004</v>
      </c>
      <c r="X969" s="476">
        <f t="shared" ref="X969:X1006" si="342">IFERROR(X$5*M969,"")</f>
        <v>79.346701715999998</v>
      </c>
      <c r="Y969" s="476">
        <f t="shared" ref="Y969:Y1006" si="343">IFERROR(Y$5*O969,"")</f>
        <v>2.814480552</v>
      </c>
      <c r="Z969" s="478">
        <f t="shared" ref="Z969:Z1006" si="344">IFERROR(Z$5*Q969,"")</f>
        <v>4.3396539919999997</v>
      </c>
      <c r="AA969" s="465">
        <f t="shared" ref="AA969:AA1006" si="345">IFERROR(SUM(U969:Z969),"")</f>
        <v>391.470343157</v>
      </c>
      <c r="AB969" s="429">
        <f t="shared" ref="AB969:AB1006" si="346">IF(OR(AA969="", AA969=0), "", AA969/$AA$5)</f>
        <v>2.6452486192107574E-2</v>
      </c>
      <c r="AC969" s="454">
        <f t="shared" ref="AC969:AC1006" si="347">IF(OR(AB969="", AB969=0), "", IF(AN969&gt;0, AB969/AN969*100, ""))</f>
        <v>98.150085009373939</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616.94736545000001</v>
      </c>
      <c r="V970" s="475">
        <f t="shared" si="340"/>
        <v>571.2640497079999</v>
      </c>
      <c r="W970" s="460">
        <f t="shared" si="341"/>
        <v>236.02741631699999</v>
      </c>
      <c r="X970" s="476">
        <f t="shared" si="342"/>
        <v>406.45676530800006</v>
      </c>
      <c r="Y970" s="476">
        <f t="shared" si="343"/>
        <v>18.216610568</v>
      </c>
      <c r="Z970" s="478">
        <f t="shared" si="344"/>
        <v>10.318577526</v>
      </c>
      <c r="AA970" s="465">
        <f t="shared" si="345"/>
        <v>1859.2307848769999</v>
      </c>
      <c r="AB970" s="429">
        <f t="shared" si="346"/>
        <v>0.12563219034238798</v>
      </c>
      <c r="AC970" s="454">
        <f t="shared" si="347"/>
        <v>86.081918369448033</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2905.6048859499997</v>
      </c>
      <c r="V972" s="475">
        <f t="shared" si="340"/>
        <v>2531.1541847459998</v>
      </c>
      <c r="W972" s="460">
        <f t="shared" si="341"/>
        <v>1079.5359110909999</v>
      </c>
      <c r="X972" s="476">
        <f t="shared" si="342"/>
        <v>1825.645356364</v>
      </c>
      <c r="Y972" s="476">
        <f t="shared" si="343"/>
        <v>65.498432792000003</v>
      </c>
      <c r="Z972" s="478">
        <f t="shared" si="344"/>
        <v>55.523652028000001</v>
      </c>
      <c r="AA972" s="465">
        <f t="shared" si="345"/>
        <v>8462.9624229709989</v>
      </c>
      <c r="AB972" s="429">
        <f t="shared" si="346"/>
        <v>0.57186042455375352</v>
      </c>
      <c r="AC972" s="454">
        <f t="shared" si="347"/>
        <v>94.281315992933088</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197.71814348000001</v>
      </c>
      <c r="V973" s="475">
        <f t="shared" si="340"/>
        <v>116.70341176999999</v>
      </c>
      <c r="W973" s="460">
        <f t="shared" si="341"/>
        <v>39.064108389000005</v>
      </c>
      <c r="X973" s="476">
        <f t="shared" si="342"/>
        <v>40.653845376</v>
      </c>
      <c r="Y973" s="476">
        <f t="shared" si="343"/>
        <v>1.9373374800000001</v>
      </c>
      <c r="Z973" s="478">
        <f t="shared" si="344"/>
        <v>2.6519258080000001</v>
      </c>
      <c r="AA973" s="465">
        <f t="shared" si="345"/>
        <v>398.72877230299997</v>
      </c>
      <c r="AB973" s="429">
        <f t="shared" si="346"/>
        <v>2.6942953733563077E-2</v>
      </c>
      <c r="AC973" s="454">
        <f t="shared" si="347"/>
        <v>132.34807494189556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780.14145651000001</v>
      </c>
      <c r="V974" s="475">
        <f t="shared" si="340"/>
        <v>578.61225798199996</v>
      </c>
      <c r="W974" s="460">
        <f t="shared" si="341"/>
        <v>235.83302820900002</v>
      </c>
      <c r="X974" s="476">
        <f t="shared" si="342"/>
        <v>372.23791520399999</v>
      </c>
      <c r="Y974" s="476">
        <f t="shared" si="343"/>
        <v>13.560604824</v>
      </c>
      <c r="Z974" s="478">
        <f t="shared" si="344"/>
        <v>10.438274315999999</v>
      </c>
      <c r="AA974" s="465">
        <f t="shared" si="345"/>
        <v>1990.823537045</v>
      </c>
      <c r="AB974" s="429">
        <f t="shared" si="346"/>
        <v>0.13452419332691398</v>
      </c>
      <c r="AC974" s="454">
        <f t="shared" si="347"/>
        <v>103.21765683584682</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273.35091055999999</v>
      </c>
      <c r="V975" s="475">
        <f t="shared" si="340"/>
        <v>270.61355345200002</v>
      </c>
      <c r="W975" s="460">
        <f t="shared" si="341"/>
        <v>126.95373011100001</v>
      </c>
      <c r="X975" s="476">
        <f t="shared" si="342"/>
        <v>186.94186884799998</v>
      </c>
      <c r="Y975" s="476">
        <f t="shared" si="343"/>
        <v>6.6309530559999992</v>
      </c>
      <c r="Z975" s="478">
        <f t="shared" si="344"/>
        <v>7.8800398940000003</v>
      </c>
      <c r="AA975" s="465">
        <f t="shared" si="345"/>
        <v>872.37105592099999</v>
      </c>
      <c r="AB975" s="429">
        <f t="shared" si="346"/>
        <v>5.8947973236097032E-2</v>
      </c>
      <c r="AC975" s="454">
        <f t="shared" si="347"/>
        <v>92.972355884168167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121.67264992999999</v>
      </c>
      <c r="V976" s="475">
        <f t="shared" si="340"/>
        <v>92.418975242000002</v>
      </c>
      <c r="W976" s="460">
        <f t="shared" si="341"/>
        <v>39.636117266999996</v>
      </c>
      <c r="X976" s="476">
        <f t="shared" si="342"/>
        <v>64.219258820000007</v>
      </c>
      <c r="Y976" s="476">
        <f t="shared" si="343"/>
        <v>2.1271549520000002</v>
      </c>
      <c r="Z976" s="478">
        <f t="shared" si="344"/>
        <v>6.0114010859999993</v>
      </c>
      <c r="AA976" s="465">
        <f t="shared" si="345"/>
        <v>326.08555729699998</v>
      </c>
      <c r="AB976" s="429">
        <f t="shared" si="346"/>
        <v>2.2034296729306034E-2</v>
      </c>
      <c r="AC976" s="454">
        <f t="shared" si="347"/>
        <v>100.65475353511108</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519.97227464000002</v>
      </c>
      <c r="V977" s="475">
        <f t="shared" si="340"/>
        <v>212.81484023799999</v>
      </c>
      <c r="W977" s="460">
        <f t="shared" si="341"/>
        <v>89.889498552000006</v>
      </c>
      <c r="X977" s="476">
        <f t="shared" si="342"/>
        <v>144.73147158400002</v>
      </c>
      <c r="Y977" s="476">
        <f t="shared" si="343"/>
        <v>3.2106222720000002</v>
      </c>
      <c r="Z977" s="478">
        <f t="shared" si="344"/>
        <v>5.2324474720000005</v>
      </c>
      <c r="AA977" s="465">
        <f t="shared" si="345"/>
        <v>975.85115475800001</v>
      </c>
      <c r="AB977" s="429">
        <f t="shared" si="346"/>
        <v>6.5940344263666462E-2</v>
      </c>
      <c r="AC977" s="454">
        <f t="shared" si="347"/>
        <v>139.56147821843322</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375.54190738999995</v>
      </c>
      <c r="V978" s="475">
        <f t="shared" si="340"/>
        <v>253.739469654</v>
      </c>
      <c r="W978" s="460">
        <f t="shared" si="341"/>
        <v>132.37571208599999</v>
      </c>
      <c r="X978" s="476">
        <f t="shared" si="342"/>
        <v>145.795186524</v>
      </c>
      <c r="Y978" s="476">
        <f t="shared" si="343"/>
        <v>5.6975843599999996</v>
      </c>
      <c r="Z978" s="478">
        <f t="shared" si="344"/>
        <v>9.619217828</v>
      </c>
      <c r="AA978" s="465">
        <f t="shared" si="345"/>
        <v>922.769077842</v>
      </c>
      <c r="AB978" s="429">
        <f t="shared" si="346"/>
        <v>6.2353475088992499E-2</v>
      </c>
      <c r="AC978" s="454">
        <f t="shared" si="347"/>
        <v>107.1221800784852</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319.66510030000001</v>
      </c>
      <c r="V979" s="475">
        <f t="shared" si="340"/>
        <v>217.51685214599999</v>
      </c>
      <c r="W979" s="460">
        <f t="shared" si="341"/>
        <v>89.932180971000008</v>
      </c>
      <c r="X979" s="476">
        <f t="shared" si="342"/>
        <v>150.20240473199999</v>
      </c>
      <c r="Y979" s="476">
        <f t="shared" si="343"/>
        <v>5.3277797040000001</v>
      </c>
      <c r="Z979" s="478">
        <f t="shared" si="344"/>
        <v>6.0408919819999998</v>
      </c>
      <c r="AA979" s="465">
        <f t="shared" si="345"/>
        <v>788.68520983499991</v>
      </c>
      <c r="AB979" s="429">
        <f t="shared" si="346"/>
        <v>5.3293142093046822E-2</v>
      </c>
      <c r="AC979" s="454">
        <f t="shared" si="347"/>
        <v>103.27967966913201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3256.68118009</v>
      </c>
      <c r="V981" s="475">
        <f t="shared" si="340"/>
        <v>2652.4310777580004</v>
      </c>
      <c r="W981" s="460">
        <f t="shared" si="341"/>
        <v>1146.434428773</v>
      </c>
      <c r="X981" s="476">
        <f t="shared" si="342"/>
        <v>1878.1133820160001</v>
      </c>
      <c r="Y981" s="476">
        <f t="shared" si="343"/>
        <v>66.433007783999997</v>
      </c>
      <c r="Z981" s="478">
        <f t="shared" si="344"/>
        <v>65.663012597999995</v>
      </c>
      <c r="AA981" s="465">
        <f t="shared" si="345"/>
        <v>9065.7560890189998</v>
      </c>
      <c r="AB981" s="429">
        <f t="shared" si="346"/>
        <v>0.61259247847955944</v>
      </c>
      <c r="AC981" s="454">
        <f t="shared" si="347"/>
        <v>97.116992073689175</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185.2647862</v>
      </c>
      <c r="V982" s="475">
        <f t="shared" si="340"/>
        <v>66.310406161999992</v>
      </c>
      <c r="W982" s="460">
        <f t="shared" si="341"/>
        <v>29.583765689999996</v>
      </c>
      <c r="X982" s="476">
        <f t="shared" si="342"/>
        <v>37.426490356000002</v>
      </c>
      <c r="Y982" s="476">
        <f t="shared" si="343"/>
        <v>1.679001688</v>
      </c>
      <c r="Z982" s="478">
        <f t="shared" si="344"/>
        <v>1.72206434</v>
      </c>
      <c r="AA982" s="465">
        <f t="shared" si="345"/>
        <v>321.98651443599999</v>
      </c>
      <c r="AB982" s="429">
        <f t="shared" si="346"/>
        <v>2.1757315658895871E-2</v>
      </c>
      <c r="AC982" s="454">
        <f t="shared" si="347"/>
        <v>130.31046143608197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795.35307631000001</v>
      </c>
      <c r="V983" s="475">
        <f t="shared" si="340"/>
        <v>657.84904217999997</v>
      </c>
      <c r="W983" s="460">
        <f t="shared" si="341"/>
        <v>257.26821951900001</v>
      </c>
      <c r="X983" s="476">
        <f t="shared" si="342"/>
        <v>417.16909118799998</v>
      </c>
      <c r="Y983" s="476">
        <f t="shared" si="343"/>
        <v>14.797266536</v>
      </c>
      <c r="Z983" s="478">
        <f t="shared" si="344"/>
        <v>12.46061853</v>
      </c>
      <c r="AA983" s="465">
        <f t="shared" si="345"/>
        <v>2154.8973142629998</v>
      </c>
      <c r="AB983" s="429">
        <f t="shared" si="346"/>
        <v>0.14561100846428812</v>
      </c>
      <c r="AC983" s="454">
        <f t="shared" si="347"/>
        <v>101.6423049264306</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266.56298473999999</v>
      </c>
      <c r="V984" s="475">
        <f t="shared" si="340"/>
        <v>154.04178042000001</v>
      </c>
      <c r="W984" s="460">
        <f t="shared" si="341"/>
        <v>82.202454801000002</v>
      </c>
      <c r="X984" s="476">
        <f t="shared" si="342"/>
        <v>132.35452909200001</v>
      </c>
      <c r="Y984" s="476">
        <f t="shared" si="343"/>
        <v>4.6498872159999998</v>
      </c>
      <c r="Z984" s="478">
        <f t="shared" si="344"/>
        <v>9.7507540759999998</v>
      </c>
      <c r="AA984" s="465">
        <f t="shared" si="345"/>
        <v>649.56239034500004</v>
      </c>
      <c r="AB984" s="429">
        <f t="shared" si="346"/>
        <v>4.3892316396040278E-2</v>
      </c>
      <c r="AC984" s="454">
        <f t="shared" si="347"/>
        <v>97.771787988213404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182.19561347000001</v>
      </c>
      <c r="V985" s="475">
        <f t="shared" si="340"/>
        <v>138.390442718</v>
      </c>
      <c r="W985" s="460">
        <f t="shared" si="341"/>
        <v>59.352095193000004</v>
      </c>
      <c r="X985" s="476">
        <f t="shared" si="342"/>
        <v>95.563065956000003</v>
      </c>
      <c r="Y985" s="476">
        <f t="shared" si="343"/>
        <v>3.3896858320000005</v>
      </c>
      <c r="Z985" s="478">
        <f t="shared" si="344"/>
        <v>4.3015087259999998</v>
      </c>
      <c r="AA985" s="465">
        <f t="shared" si="345"/>
        <v>483.19241189500008</v>
      </c>
      <c r="AB985" s="429">
        <f t="shared" si="346"/>
        <v>3.2650342043043457E-2</v>
      </c>
      <c r="AC985" s="454">
        <f t="shared" si="347"/>
        <v>99.805030411686005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207.73770979</v>
      </c>
      <c r="V986" s="475">
        <f t="shared" si="340"/>
        <v>132.07076425400001</v>
      </c>
      <c r="W986" s="460">
        <f t="shared" si="341"/>
        <v>45.577275446999998</v>
      </c>
      <c r="X986" s="476">
        <f t="shared" si="342"/>
        <v>70.352747735999998</v>
      </c>
      <c r="Y986" s="476">
        <f t="shared" si="343"/>
        <v>2.8462011760000001</v>
      </c>
      <c r="Z986" s="478">
        <f t="shared" si="344"/>
        <v>2.9009358140000003</v>
      </c>
      <c r="AA986" s="465">
        <f t="shared" si="345"/>
        <v>461.48563421700004</v>
      </c>
      <c r="AB986" s="429">
        <f t="shared" si="346"/>
        <v>3.118356876930874E-2</v>
      </c>
      <c r="AC986" s="454">
        <f t="shared" si="347"/>
        <v>113.80397442798622</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387.55884219000001</v>
      </c>
      <c r="V987" s="475">
        <f t="shared" si="340"/>
        <v>227.83323945800001</v>
      </c>
      <c r="W987" s="460">
        <f t="shared" si="341"/>
        <v>111.968950557</v>
      </c>
      <c r="X987" s="476">
        <f t="shared" si="342"/>
        <v>155.61123225599999</v>
      </c>
      <c r="Y987" s="476">
        <f t="shared" si="343"/>
        <v>3.3062175119999999</v>
      </c>
      <c r="Z987" s="478">
        <f t="shared" si="344"/>
        <v>8.0618076339999991</v>
      </c>
      <c r="AA987" s="465">
        <f t="shared" si="345"/>
        <v>894.34028960700005</v>
      </c>
      <c r="AB987" s="429">
        <f t="shared" si="346"/>
        <v>6.0432481222177176E-2</v>
      </c>
      <c r="AC987" s="454">
        <f t="shared" si="347"/>
        <v>123.27426999872951</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252.10945838000001</v>
      </c>
      <c r="V988" s="475">
        <f t="shared" si="340"/>
        <v>225.57904654999999</v>
      </c>
      <c r="W988" s="460">
        <f t="shared" si="341"/>
        <v>93.847513070999995</v>
      </c>
      <c r="X988" s="476">
        <f t="shared" si="342"/>
        <v>155.76961009999999</v>
      </c>
      <c r="Y988" s="476">
        <f t="shared" si="343"/>
        <v>6.5672599199999997</v>
      </c>
      <c r="Z988" s="478">
        <f t="shared" si="344"/>
        <v>1.6212174240000001</v>
      </c>
      <c r="AA988" s="465">
        <f t="shared" si="345"/>
        <v>735.49410544499995</v>
      </c>
      <c r="AB988" s="429">
        <f t="shared" si="346"/>
        <v>4.9698905699371576E-2</v>
      </c>
      <c r="AC988" s="454">
        <f t="shared" si="347"/>
        <v>90.414631620685697</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1529.8865724999998</v>
      </c>
      <c r="V990" s="475">
        <f t="shared" si="340"/>
        <v>1208.1176409279999</v>
      </c>
      <c r="W990" s="460">
        <f t="shared" si="341"/>
        <v>498.37628774999996</v>
      </c>
      <c r="X990" s="476">
        <f t="shared" si="342"/>
        <v>802.43782299999998</v>
      </c>
      <c r="Y990" s="476">
        <f t="shared" si="343"/>
        <v>26.33868172</v>
      </c>
      <c r="Z990" s="478">
        <f t="shared" si="344"/>
        <v>46.577665216</v>
      </c>
      <c r="AA990" s="465">
        <f t="shared" si="345"/>
        <v>4111.7346711139999</v>
      </c>
      <c r="AB990" s="429">
        <f t="shared" si="346"/>
        <v>0.27783868309439824</v>
      </c>
      <c r="AC990" s="454">
        <f t="shared" si="347"/>
        <v>102.68803322665985</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271.40631166999998</v>
      </c>
      <c r="V991" s="475">
        <f t="shared" si="340"/>
        <v>255.655086522</v>
      </c>
      <c r="W991" s="460">
        <f t="shared" si="341"/>
        <v>85.213900772999992</v>
      </c>
      <c r="X991" s="476">
        <f t="shared" si="342"/>
        <v>128.67344414000002</v>
      </c>
      <c r="Y991" s="476">
        <f t="shared" si="343"/>
        <v>2.787388032</v>
      </c>
      <c r="Z991" s="478">
        <f t="shared" si="344"/>
        <v>4.6519048700000001</v>
      </c>
      <c r="AA991" s="465">
        <f t="shared" si="345"/>
        <v>748.38803600699987</v>
      </c>
      <c r="AB991" s="429">
        <f t="shared" si="346"/>
        <v>5.0570176093452254E-2</v>
      </c>
      <c r="AC991" s="454">
        <f t="shared" si="347"/>
        <v>123.66233098984316</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249.40482072999998</v>
      </c>
      <c r="V992" s="475">
        <f t="shared" si="340"/>
        <v>189.44058476199999</v>
      </c>
      <c r="W992" s="460">
        <f t="shared" si="341"/>
        <v>81.246185787000002</v>
      </c>
      <c r="X992" s="476">
        <f t="shared" si="342"/>
        <v>144.105489584</v>
      </c>
      <c r="Y992" s="476">
        <f t="shared" si="343"/>
        <v>4.150932032</v>
      </c>
      <c r="Z992" s="478">
        <f t="shared" si="344"/>
        <v>4.7293221819999998</v>
      </c>
      <c r="AA992" s="465">
        <f t="shared" si="345"/>
        <v>673.07733507699993</v>
      </c>
      <c r="AB992" s="429">
        <f t="shared" si="346"/>
        <v>4.5481271374890192E-2</v>
      </c>
      <c r="AC992" s="454">
        <f t="shared" si="347"/>
        <v>102.57691286159402</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1087.78629037</v>
      </c>
      <c r="V993" s="475">
        <f t="shared" si="340"/>
        <v>826.250552578</v>
      </c>
      <c r="W993" s="460">
        <f t="shared" si="341"/>
        <v>351.69992759999997</v>
      </c>
      <c r="X993" s="476">
        <f t="shared" si="342"/>
        <v>606.79932842799997</v>
      </c>
      <c r="Y993" s="476">
        <f t="shared" si="343"/>
        <v>20.237884472000001</v>
      </c>
      <c r="Z993" s="478">
        <f t="shared" si="344"/>
        <v>14.742564588</v>
      </c>
      <c r="AA993" s="465">
        <f t="shared" si="345"/>
        <v>2907.5165480360001</v>
      </c>
      <c r="AB993" s="429">
        <f t="shared" si="346"/>
        <v>0.19646709561700115</v>
      </c>
      <c r="AC993" s="454">
        <f t="shared" si="347"/>
        <v>99.666228378396823</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176.04948114000001</v>
      </c>
      <c r="V994" s="475">
        <f t="shared" si="340"/>
        <v>78.981276901999991</v>
      </c>
      <c r="W994" s="460">
        <f t="shared" si="341"/>
        <v>32.789905697999998</v>
      </c>
      <c r="X994" s="476">
        <f t="shared" si="342"/>
        <v>41.869285452</v>
      </c>
      <c r="Y994" s="476">
        <f t="shared" si="343"/>
        <v>1.846233376</v>
      </c>
      <c r="Z994" s="478">
        <f t="shared" si="344"/>
        <v>5.9157304680000005</v>
      </c>
      <c r="AA994" s="465">
        <f t="shared" si="345"/>
        <v>337.45191303599995</v>
      </c>
      <c r="AB994" s="429">
        <f t="shared" si="346"/>
        <v>2.2802345633894178E-2</v>
      </c>
      <c r="AC994" s="454">
        <f t="shared" si="347"/>
        <v>121.70742130409423</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582.19006468999999</v>
      </c>
      <c r="V995" s="475">
        <f t="shared" si="340"/>
        <v>397.63037184199999</v>
      </c>
      <c r="W995" s="460">
        <f t="shared" si="341"/>
        <v>167.24340974099999</v>
      </c>
      <c r="X995" s="476">
        <f t="shared" si="342"/>
        <v>195.66205319200003</v>
      </c>
      <c r="Y995" s="476">
        <f t="shared" si="343"/>
        <v>6.3027389359999999</v>
      </c>
      <c r="Z995" s="478">
        <f t="shared" si="344"/>
        <v>3.9759818780000002</v>
      </c>
      <c r="AA995" s="465">
        <f t="shared" si="345"/>
        <v>1353.0046202790002</v>
      </c>
      <c r="AB995" s="429">
        <f t="shared" si="346"/>
        <v>9.142540849239815E-2</v>
      </c>
      <c r="AC995" s="454">
        <f t="shared" si="347"/>
        <v>122.67343184783243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181.28750679000001</v>
      </c>
      <c r="V996" s="475">
        <f t="shared" si="340"/>
        <v>111.95909271799999</v>
      </c>
      <c r="W996" s="460">
        <f t="shared" si="341"/>
        <v>61.704814446</v>
      </c>
      <c r="X996" s="476">
        <f t="shared" si="342"/>
        <v>88.497429736000001</v>
      </c>
      <c r="Y996" s="476">
        <f t="shared" si="343"/>
        <v>2.7911450320000002</v>
      </c>
      <c r="Z996" s="478">
        <f t="shared" si="344"/>
        <v>4.3281917879999998</v>
      </c>
      <c r="AA996" s="465">
        <f t="shared" si="345"/>
        <v>450.56818051000005</v>
      </c>
      <c r="AB996" s="429">
        <f t="shared" si="346"/>
        <v>3.0445853132644102E-2</v>
      </c>
      <c r="AC996" s="454">
        <f t="shared" si="347"/>
        <v>103.17715888945227</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1444.0191862200002</v>
      </c>
      <c r="V997" s="475">
        <f t="shared" si="340"/>
        <v>1108.8905868259999</v>
      </c>
      <c r="W997" s="460">
        <f t="shared" si="341"/>
        <v>545.78187997500004</v>
      </c>
      <c r="X997" s="476">
        <f t="shared" si="342"/>
        <v>913.98982381999997</v>
      </c>
      <c r="Y997" s="476">
        <f t="shared" si="343"/>
        <v>41.263442688000005</v>
      </c>
      <c r="Z997" s="478">
        <f t="shared" si="344"/>
        <v>19.113680651999999</v>
      </c>
      <c r="AA997" s="465">
        <f t="shared" si="345"/>
        <v>4073.0586001809997</v>
      </c>
      <c r="AB997" s="429">
        <f t="shared" si="346"/>
        <v>0.27522525847564022</v>
      </c>
      <c r="AC997" s="454">
        <f t="shared" si="347"/>
        <v>84.471413122039905</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1549.4521874</v>
      </c>
      <c r="V999" s="475">
        <f t="shared" si="340"/>
        <v>1483.7624114060002</v>
      </c>
      <c r="W999" s="460">
        <f t="shared" si="341"/>
        <v>680.287147764</v>
      </c>
      <c r="X999" s="476">
        <f t="shared" si="342"/>
        <v>1027.9028381640001</v>
      </c>
      <c r="Y999" s="476">
        <f t="shared" si="343"/>
        <v>36.303875919999996</v>
      </c>
      <c r="Z999" s="478">
        <f t="shared" si="344"/>
        <v>37.041642866000004</v>
      </c>
      <c r="AA999" s="465">
        <f t="shared" si="345"/>
        <v>4814.7501035200003</v>
      </c>
      <c r="AB999" s="429">
        <f t="shared" si="346"/>
        <v>0.32534293557132238</v>
      </c>
      <c r="AC999" s="454">
        <f t="shared" si="347"/>
        <v>93.906822257345596</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367.26355340999999</v>
      </c>
      <c r="V1000" s="475">
        <f t="shared" si="340"/>
        <v>233.45824684600001</v>
      </c>
      <c r="W1000" s="460">
        <f t="shared" si="341"/>
        <v>86.128046415</v>
      </c>
      <c r="X1000" s="476">
        <f t="shared" si="342"/>
        <v>110.2589595</v>
      </c>
      <c r="Y1000" s="476">
        <f t="shared" si="343"/>
        <v>4.5498942319999998</v>
      </c>
      <c r="Z1000" s="478">
        <f t="shared" si="344"/>
        <v>5.0134941900000003</v>
      </c>
      <c r="AA1000" s="465">
        <f t="shared" si="345"/>
        <v>806.67219459299997</v>
      </c>
      <c r="AB1000" s="429">
        <f t="shared" si="346"/>
        <v>5.4508561023920536E-2</v>
      </c>
      <c r="AC1000" s="454">
        <f t="shared" si="347"/>
        <v>118.74130136068382</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201.5378911</v>
      </c>
      <c r="V1001" s="475">
        <f t="shared" si="340"/>
        <v>75.216510049999997</v>
      </c>
      <c r="W1001" s="460">
        <f t="shared" si="341"/>
        <v>52.554569879999995</v>
      </c>
      <c r="X1001" s="476">
        <f t="shared" si="342"/>
        <v>66.111897071999991</v>
      </c>
      <c r="Y1001" s="476">
        <f t="shared" si="343"/>
        <v>2.8036975200000001</v>
      </c>
      <c r="Z1001" s="478">
        <f t="shared" si="344"/>
        <v>2.85761478</v>
      </c>
      <c r="AA1001" s="465">
        <f t="shared" si="345"/>
        <v>401.08218040199995</v>
      </c>
      <c r="AB1001" s="429">
        <f t="shared" si="346"/>
        <v>2.7101978539225621E-2</v>
      </c>
      <c r="AC1001" s="454">
        <f t="shared" si="347"/>
        <v>105.42557861826805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463.70497250999995</v>
      </c>
      <c r="V1002" s="475">
        <f t="shared" si="340"/>
        <v>253.10698124800001</v>
      </c>
      <c r="W1002" s="460">
        <f t="shared" si="341"/>
        <v>136.42053003300001</v>
      </c>
      <c r="X1002" s="476">
        <f t="shared" si="342"/>
        <v>243.11216021999999</v>
      </c>
      <c r="Y1002" s="476">
        <f t="shared" si="343"/>
        <v>7.5538079759999999</v>
      </c>
      <c r="Z1002" s="478">
        <f t="shared" si="344"/>
        <v>5.9117961719999998</v>
      </c>
      <c r="AA1002" s="465">
        <f t="shared" si="345"/>
        <v>1109.8102481589999</v>
      </c>
      <c r="AB1002" s="429">
        <f t="shared" si="346"/>
        <v>7.4992245973309002E-2</v>
      </c>
      <c r="AC1002" s="454">
        <f t="shared" si="347"/>
        <v>99.847101021272493</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157.04535938000001</v>
      </c>
      <c r="V1003" s="475">
        <f t="shared" si="340"/>
        <v>70.544080023999996</v>
      </c>
      <c r="W1003" s="460">
        <f t="shared" si="341"/>
        <v>27.290930022000001</v>
      </c>
      <c r="X1003" s="476">
        <f t="shared" si="342"/>
        <v>48.712963408</v>
      </c>
      <c r="Y1003" s="476">
        <f t="shared" si="343"/>
        <v>1.6643029520000001</v>
      </c>
      <c r="Z1003" s="478">
        <f t="shared" si="344"/>
        <v>4.0618500400000004</v>
      </c>
      <c r="AA1003" s="465">
        <f t="shared" si="345"/>
        <v>309.31948582600006</v>
      </c>
      <c r="AB1003" s="429">
        <f t="shared" si="346"/>
        <v>2.0901377513750933E-2</v>
      </c>
      <c r="AC1003" s="454">
        <f t="shared" si="347"/>
        <v>118.99407144274802</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1807.9423065600001</v>
      </c>
      <c r="V1004" s="475">
        <f t="shared" si="340"/>
        <v>1270.0654009780001</v>
      </c>
      <c r="W1004" s="460">
        <f t="shared" si="341"/>
        <v>499.81921537200003</v>
      </c>
      <c r="X1004" s="476">
        <f t="shared" si="342"/>
        <v>862.63017626399994</v>
      </c>
      <c r="Y1004" s="476">
        <f t="shared" si="343"/>
        <v>28.760928663999998</v>
      </c>
      <c r="Z1004" s="478">
        <f t="shared" si="344"/>
        <v>29.343283579999998</v>
      </c>
      <c r="AA1004" s="465">
        <f t="shared" si="345"/>
        <v>4498.5613114180005</v>
      </c>
      <c r="AB1004" s="429">
        <f t="shared" si="346"/>
        <v>0.30397738437853911</v>
      </c>
      <c r="AC1004" s="454">
        <f t="shared" si="347"/>
        <v>105.40383910859615</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190.15308468000001</v>
      </c>
      <c r="V1005" s="475">
        <f t="shared" si="340"/>
        <v>115.200187652</v>
      </c>
      <c r="W1005" s="460">
        <f t="shared" si="341"/>
        <v>49.406392302</v>
      </c>
      <c r="X1005" s="476">
        <f t="shared" si="342"/>
        <v>79.549446583999995</v>
      </c>
      <c r="Y1005" s="476">
        <f t="shared" si="343"/>
        <v>2.7068668639999998</v>
      </c>
      <c r="Z1005" s="478">
        <f t="shared" si="344"/>
        <v>4.2147819640000002</v>
      </c>
      <c r="AA1005" s="465">
        <f t="shared" si="345"/>
        <v>441.23076004600006</v>
      </c>
      <c r="AB1005" s="429">
        <f t="shared" si="346"/>
        <v>2.9814903712818436E-2</v>
      </c>
      <c r="AC1005" s="454">
        <f t="shared" si="347"/>
        <v>108.07038257702204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737.41043999999999</v>
      </c>
      <c r="V1006" s="475">
        <f t="shared" si="340"/>
        <v>709.103922098</v>
      </c>
      <c r="W1006" s="460">
        <f t="shared" si="341"/>
        <v>294.31560136500002</v>
      </c>
      <c r="X1006" s="476">
        <f t="shared" si="342"/>
        <v>476.76639505200001</v>
      </c>
      <c r="Y1006" s="476">
        <f t="shared" si="343"/>
        <v>21.423317136000001</v>
      </c>
      <c r="Z1006" s="478">
        <f t="shared" si="344"/>
        <v>16.392335974000002</v>
      </c>
      <c r="AA1006" s="465">
        <f t="shared" si="345"/>
        <v>2255.4120116250006</v>
      </c>
      <c r="AB1006" s="429">
        <f t="shared" si="346"/>
        <v>0.1524030009882425</v>
      </c>
      <c r="AC1006" s="454">
        <f t="shared" si="347"/>
        <v>87.239444407087504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2CBD5-12E8-4D1B-8227-A85E440A4E99}">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2026-06-01T15:15:30Z</dcterms:created>
  <dcterms:modified xsi:type="dcterms:W3CDTF">2026-06-01T15:28:04Z</dcterms:modified>
</cp:coreProperties>
</file>